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76+\"/>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B68" i="22" l="1"/>
  <c r="H30" i="16" l="1"/>
  <c r="H53" i="16"/>
  <c r="G53" i="16"/>
  <c r="H52" i="16"/>
  <c r="H44" i="16"/>
  <c r="G39" i="16"/>
  <c r="H31" i="16"/>
  <c r="H39" i="16" s="1"/>
  <c r="G32" i="16" l="1"/>
  <c r="H32" i="16" s="1"/>
  <c r="H37" i="16"/>
  <c r="G35" i="16"/>
  <c r="H35" i="16" s="1"/>
  <c r="G40" i="16"/>
  <c r="H40" i="16" s="1"/>
  <c r="G43" i="16" s="1"/>
  <c r="H43" i="16" s="1"/>
  <c r="G44" i="16" s="1"/>
  <c r="G47" i="16" s="1"/>
  <c r="H47" i="16" s="1"/>
  <c r="G49" i="16" s="1"/>
  <c r="H49" i="16" s="1"/>
  <c r="G42" i="16"/>
  <c r="H42" i="16" s="1"/>
  <c r="G37" i="16"/>
  <c r="B80" i="34"/>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D49" i="34"/>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C49" i="34" s="1"/>
  <c r="C47" i="34"/>
  <c r="C63" i="34" s="1"/>
  <c r="B45" i="34"/>
  <c r="B46" i="34" s="1"/>
  <c r="B32" i="34"/>
  <c r="B29" i="34"/>
  <c r="B25" i="34"/>
  <c r="G50" i="16" l="1"/>
  <c r="G52" i="16"/>
  <c r="C80" i="34"/>
  <c r="C57" i="34"/>
  <c r="D47" i="34"/>
  <c r="B35" i="34"/>
  <c r="E79" i="34"/>
  <c r="B26" i="22"/>
  <c r="H50" i="16" l="1"/>
  <c r="D80" i="34"/>
  <c r="D57" i="34"/>
  <c r="D63" i="34"/>
  <c r="E47" i="34"/>
  <c r="F79" i="34"/>
  <c r="E80" i="34" l="1"/>
  <c r="E57" i="34"/>
  <c r="F47" i="34"/>
  <c r="E63" i="34"/>
  <c r="G79" i="34"/>
  <c r="D49" i="27"/>
  <c r="D64" i="27"/>
  <c r="F80" i="34" l="1"/>
  <c r="F63" i="34"/>
  <c r="G47" i="34"/>
  <c r="F57" i="34"/>
  <c r="H79" i="34"/>
  <c r="F24" i="27"/>
  <c r="F25" i="27"/>
  <c r="F26" i="27"/>
  <c r="G80" i="34" l="1"/>
  <c r="G57" i="34"/>
  <c r="H47" i="34"/>
  <c r="G63" i="34"/>
  <c r="I79" i="34"/>
  <c r="AA23" i="27"/>
  <c r="AB24" i="27"/>
  <c r="AB25" i="27"/>
  <c r="AB26" i="27"/>
  <c r="T27" i="27"/>
  <c r="AB27" i="27" s="1"/>
  <c r="AA27" i="27"/>
  <c r="AB28" i="27"/>
  <c r="D29" i="27"/>
  <c r="T29" i="27"/>
  <c r="T23" i="27" s="1"/>
  <c r="AB23" i="27" s="1"/>
  <c r="T30" i="27"/>
  <c r="AB30" i="27" s="1"/>
  <c r="T31" i="27"/>
  <c r="AB31" i="27" s="1"/>
  <c r="T32" i="27"/>
  <c r="AB32" i="27" s="1"/>
  <c r="T33" i="27"/>
  <c r="AB33" i="27" s="1"/>
  <c r="AC33" i="27"/>
  <c r="H80" i="34" l="1"/>
  <c r="H57" i="34"/>
  <c r="I47" i="34"/>
  <c r="H63" i="34"/>
  <c r="J79" i="34"/>
  <c r="D27" i="27"/>
  <c r="D23" i="27"/>
  <c r="F23" i="27" s="1"/>
  <c r="AB29" i="27"/>
  <c r="Z52" i="27"/>
  <c r="Z54" i="27"/>
  <c r="Z55" i="27"/>
  <c r="Z56" i="27"/>
  <c r="Z57" i="27"/>
  <c r="Z58" i="27"/>
  <c r="Z59" i="27"/>
  <c r="Z62" i="27"/>
  <c r="Z63" i="27"/>
  <c r="Z65" i="27"/>
  <c r="Z67" i="27"/>
  <c r="Z68" i="27"/>
  <c r="Z69" i="27"/>
  <c r="Z70" i="27"/>
  <c r="Z38" i="27"/>
  <c r="Z40" i="27"/>
  <c r="Z41" i="27"/>
  <c r="Z42" i="27"/>
  <c r="Z43" i="27"/>
  <c r="Z44" i="27"/>
  <c r="Z45" i="27"/>
  <c r="Z46" i="27"/>
  <c r="Z47" i="27"/>
  <c r="Z48" i="27"/>
  <c r="Z50" i="27"/>
  <c r="Z51" i="27"/>
  <c r="I80" i="34" l="1"/>
  <c r="I57" i="34"/>
  <c r="J47" i="34"/>
  <c r="I63" i="34"/>
  <c r="K79" i="34"/>
  <c r="C49" i="7"/>
  <c r="C48" i="7"/>
  <c r="J63" i="34" l="1"/>
  <c r="J80" i="34"/>
  <c r="J57" i="34"/>
  <c r="K47" i="34"/>
  <c r="L79" i="34"/>
  <c r="M79" i="34" l="1"/>
  <c r="K80" i="34"/>
  <c r="K57" i="34"/>
  <c r="L47" i="34"/>
  <c r="K63" i="34"/>
  <c r="A12" i="34"/>
  <c r="A15" i="34"/>
  <c r="N79" i="34" l="1"/>
  <c r="L80" i="34"/>
  <c r="L57" i="34"/>
  <c r="M47" i="34"/>
  <c r="L63" i="34"/>
  <c r="M80" i="34" l="1"/>
  <c r="M57" i="34"/>
  <c r="N47" i="34"/>
  <c r="M63" i="34"/>
  <c r="O79" i="34"/>
  <c r="D61" i="27"/>
  <c r="N63" i="34" l="1"/>
  <c r="N80" i="34"/>
  <c r="N57" i="34"/>
  <c r="O47" i="34"/>
  <c r="P79" i="34"/>
  <c r="AB35" i="27"/>
  <c r="AB36" i="27"/>
  <c r="AB38" i="27"/>
  <c r="AB39" i="27"/>
  <c r="AB40" i="27"/>
  <c r="AB41" i="27"/>
  <c r="AB42" i="27"/>
  <c r="AB43" i="27"/>
  <c r="AB44" i="27"/>
  <c r="AB45" i="27"/>
  <c r="AB47" i="27"/>
  <c r="AB48" i="27"/>
  <c r="AB50" i="27"/>
  <c r="AB51" i="27"/>
  <c r="AB52" i="27"/>
  <c r="AB54" i="27"/>
  <c r="AB55" i="27"/>
  <c r="AB56" i="27"/>
  <c r="AB57" i="27"/>
  <c r="AB58" i="27"/>
  <c r="AB59" i="27"/>
  <c r="AB62" i="27"/>
  <c r="AB63" i="27"/>
  <c r="AB64" i="27"/>
  <c r="AB65" i="27"/>
  <c r="AB67" i="27"/>
  <c r="AB68" i="27"/>
  <c r="AB69" i="27"/>
  <c r="AB70" i="27"/>
  <c r="AB71" i="27"/>
  <c r="AB72" i="27"/>
  <c r="AB75" i="27"/>
  <c r="AB76" i="27"/>
  <c r="AB77" i="27"/>
  <c r="AB78" i="27"/>
  <c r="AB79" i="27"/>
  <c r="AB80" i="27"/>
  <c r="AB81" i="27"/>
  <c r="AB82" i="27"/>
  <c r="AB83" i="27"/>
  <c r="AB84" i="27"/>
  <c r="AB85" i="27"/>
  <c r="T35" i="27"/>
  <c r="T36" i="27"/>
  <c r="T37" i="27"/>
  <c r="AB37" i="27" s="1"/>
  <c r="T38" i="27"/>
  <c r="T39" i="27"/>
  <c r="T40" i="27"/>
  <c r="T41" i="27"/>
  <c r="T42" i="27"/>
  <c r="T43" i="27"/>
  <c r="T44" i="27"/>
  <c r="T45" i="27"/>
  <c r="T47" i="27"/>
  <c r="T48" i="27"/>
  <c r="T49" i="27"/>
  <c r="AB49" i="27" s="1"/>
  <c r="T50" i="27"/>
  <c r="T51" i="27"/>
  <c r="T52" i="27"/>
  <c r="T53" i="27"/>
  <c r="AB53" i="27" s="1"/>
  <c r="T54" i="27"/>
  <c r="T55" i="27"/>
  <c r="T56" i="27"/>
  <c r="T57" i="27"/>
  <c r="T58" i="27"/>
  <c r="T59" i="27"/>
  <c r="T61" i="27"/>
  <c r="AB61" i="27" s="1"/>
  <c r="T62" i="27"/>
  <c r="T63" i="27"/>
  <c r="T64" i="27"/>
  <c r="T65" i="27"/>
  <c r="T66" i="27"/>
  <c r="AB66" i="27" s="1"/>
  <c r="T67" i="27"/>
  <c r="T68" i="27"/>
  <c r="T69" i="27"/>
  <c r="T70" i="27"/>
  <c r="T71" i="27"/>
  <c r="T72" i="27"/>
  <c r="T75" i="27"/>
  <c r="T76" i="27"/>
  <c r="T77" i="27"/>
  <c r="T78" i="27"/>
  <c r="T79" i="27"/>
  <c r="T80" i="27"/>
  <c r="T81" i="27"/>
  <c r="T82" i="27"/>
  <c r="T83" i="27"/>
  <c r="T84" i="27"/>
  <c r="T85" i="27"/>
  <c r="C61" i="27"/>
  <c r="O80" i="34" l="1"/>
  <c r="O57" i="34"/>
  <c r="P47" i="34"/>
  <c r="O63" i="34"/>
  <c r="Q79" i="34"/>
  <c r="V85" i="27"/>
  <c r="AC85" i="27" s="1"/>
  <c r="V35" i="27"/>
  <c r="AC35" i="27" s="1"/>
  <c r="V36" i="27"/>
  <c r="AC36" i="27" s="1"/>
  <c r="AC37" i="27"/>
  <c r="V38" i="27"/>
  <c r="AC38" i="27" s="1"/>
  <c r="AC39" i="27"/>
  <c r="V40" i="27"/>
  <c r="AC40" i="27" s="1"/>
  <c r="V41" i="27"/>
  <c r="AC41" i="27" s="1"/>
  <c r="V42" i="27"/>
  <c r="AC42" i="27" s="1"/>
  <c r="AC43" i="27"/>
  <c r="V44" i="27"/>
  <c r="AC44" i="27" s="1"/>
  <c r="V45" i="27"/>
  <c r="AC45" i="27" s="1"/>
  <c r="V47" i="27"/>
  <c r="AC47" i="27" s="1"/>
  <c r="V48" i="27"/>
  <c r="AC48" i="27" s="1"/>
  <c r="AC49" i="27"/>
  <c r="V50" i="27"/>
  <c r="AC50" i="27" s="1"/>
  <c r="AC51" i="27"/>
  <c r="V52" i="27"/>
  <c r="AC52" i="27" s="1"/>
  <c r="AC53" i="27"/>
  <c r="V54" i="27"/>
  <c r="AC54" i="27" s="1"/>
  <c r="V55" i="27"/>
  <c r="AC55" i="27" s="1"/>
  <c r="V56" i="27"/>
  <c r="AC56" i="27" s="1"/>
  <c r="AC57" i="27"/>
  <c r="V58" i="27"/>
  <c r="AC58" i="27" s="1"/>
  <c r="V59" i="27"/>
  <c r="AC59" i="27" s="1"/>
  <c r="V62" i="27"/>
  <c r="AC62" i="27" s="1"/>
  <c r="V63" i="27"/>
  <c r="AC63" i="27" s="1"/>
  <c r="AC64" i="27"/>
  <c r="V65" i="27"/>
  <c r="AC65" i="27" s="1"/>
  <c r="AC66" i="27"/>
  <c r="V67" i="27"/>
  <c r="AC67" i="27" s="1"/>
  <c r="V68" i="27"/>
  <c r="AC68" i="27" s="1"/>
  <c r="V69" i="27"/>
  <c r="AC69" i="27" s="1"/>
  <c r="AC70" i="27"/>
  <c r="V71" i="27"/>
  <c r="AC71" i="27" s="1"/>
  <c r="V72" i="27"/>
  <c r="V75" i="27"/>
  <c r="V76" i="27"/>
  <c r="V77" i="27"/>
  <c r="V78" i="27"/>
  <c r="V79" i="27"/>
  <c r="V80" i="27"/>
  <c r="V81" i="27"/>
  <c r="V82" i="27"/>
  <c r="V83" i="27"/>
  <c r="V84" i="27"/>
  <c r="P80" i="34" l="1"/>
  <c r="P57" i="34"/>
  <c r="Q47" i="34"/>
  <c r="P63" i="34"/>
  <c r="R79" i="34"/>
  <c r="A5" i="14"/>
  <c r="A12" i="14"/>
  <c r="A15" i="14"/>
  <c r="Q80" i="34" l="1"/>
  <c r="Q57" i="34"/>
  <c r="R47" i="34"/>
  <c r="Q63" i="34"/>
  <c r="S79" i="34"/>
  <c r="AV3" i="5"/>
  <c r="AC3" i="27"/>
  <c r="L3" i="16"/>
  <c r="O3" i="10"/>
  <c r="Z3" i="17"/>
  <c r="C3" i="6"/>
  <c r="AA3" i="14"/>
  <c r="T4" i="13"/>
  <c r="S3" i="33"/>
  <c r="T79" i="34" l="1"/>
  <c r="R63" i="34"/>
  <c r="R80" i="34"/>
  <c r="R57" i="34"/>
  <c r="S47" i="34"/>
  <c r="AC61" i="27"/>
  <c r="AC72" i="27"/>
  <c r="H22" i="27"/>
  <c r="I22" i="27" s="1"/>
  <c r="J22" i="27" s="1"/>
  <c r="K22" i="27" s="1"/>
  <c r="L22" i="27" s="1"/>
  <c r="M22" i="27" s="1"/>
  <c r="N22" i="27" s="1"/>
  <c r="O22" i="27" s="1"/>
  <c r="P22" i="27" s="1"/>
  <c r="Q22" i="27" s="1"/>
  <c r="R22" i="27" s="1"/>
  <c r="S22" i="27" s="1"/>
  <c r="T22" i="27" s="1"/>
  <c r="U22" i="27" s="1"/>
  <c r="V22" i="27" s="1"/>
  <c r="W22" i="27" s="1"/>
  <c r="X22" i="27" s="1"/>
  <c r="Y22" i="27" s="1"/>
  <c r="Z22" i="27" s="1"/>
  <c r="AA22" i="27" s="1"/>
  <c r="S80" i="34" l="1"/>
  <c r="S57" i="34"/>
  <c r="T47" i="34"/>
  <c r="S63" i="34"/>
  <c r="U79" i="34"/>
  <c r="A8" i="27"/>
  <c r="T80" i="34" l="1"/>
  <c r="T57" i="34"/>
  <c r="U47" i="34"/>
  <c r="T63" i="34"/>
  <c r="V79" i="34"/>
  <c r="A9" i="5"/>
  <c r="A9" i="16"/>
  <c r="U80" i="34" l="1"/>
  <c r="U57" i="34"/>
  <c r="V47" i="34"/>
  <c r="U63" i="34"/>
  <c r="W79" i="34"/>
  <c r="A9" i="10"/>
  <c r="A8" i="17"/>
  <c r="A9" i="6"/>
  <c r="A10" i="13"/>
  <c r="A8" i="33"/>
  <c r="V80" i="34" l="1"/>
  <c r="V63" i="34"/>
  <c r="W47" i="34"/>
  <c r="V57" i="34"/>
  <c r="X79" i="34"/>
  <c r="A15" i="6"/>
  <c r="W80" i="34" l="1"/>
  <c r="W57" i="34"/>
  <c r="X47" i="34"/>
  <c r="W63" i="34"/>
  <c r="Y79" i="34"/>
  <c r="B25" i="22"/>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A14" i="17"/>
  <c r="A12" i="6"/>
  <c r="A5" i="6"/>
  <c r="A16" i="13"/>
  <c r="A6" i="13"/>
  <c r="A14" i="33"/>
  <c r="A11" i="33"/>
  <c r="A13" i="13" s="1"/>
  <c r="A4" i="33"/>
  <c r="Z79" i="34" l="1"/>
  <c r="X80" i="34"/>
  <c r="X57" i="34"/>
  <c r="Y47" i="34"/>
  <c r="X63" i="34"/>
  <c r="A11" i="17"/>
  <c r="A12" i="10" s="1"/>
  <c r="A12" i="16" s="1"/>
  <c r="A11" i="27" s="1"/>
  <c r="A12" i="5" s="1"/>
  <c r="A12" i="22" s="1"/>
  <c r="A15" i="10"/>
  <c r="AA79" i="34" l="1"/>
  <c r="Y80" i="34"/>
  <c r="Y57" i="34"/>
  <c r="Z47" i="34"/>
  <c r="Y63" i="34"/>
  <c r="Z63" i="34" l="1"/>
  <c r="Z80" i="34"/>
  <c r="AA47" i="34"/>
  <c r="Z57" i="34"/>
  <c r="AA80" i="34" l="1"/>
  <c r="AA57" i="34"/>
  <c r="AB47" i="34"/>
  <c r="AA63" i="34"/>
  <c r="AB80" i="34" l="1"/>
  <c r="AB57" i="34"/>
  <c r="AC47" i="34"/>
  <c r="AB63" i="34"/>
  <c r="AC80" i="34" l="1"/>
  <c r="AC57" i="34"/>
  <c r="AD47" i="34"/>
  <c r="AC63" i="34"/>
  <c r="AD63" i="34" l="1"/>
  <c r="AD80" i="34"/>
  <c r="AD57" i="34"/>
  <c r="AE47" i="34"/>
  <c r="AE80" i="34" l="1"/>
  <c r="AE57" i="34"/>
  <c r="AF47" i="34"/>
  <c r="AE63" i="34"/>
  <c r="AF80" i="34" l="1"/>
  <c r="AF57" i="34"/>
  <c r="AG47" i="34"/>
  <c r="AF63" i="34"/>
  <c r="AG80" i="34" l="1"/>
  <c r="AG57" i="34"/>
  <c r="AH47" i="34"/>
  <c r="AG63" i="34"/>
  <c r="AH63" i="34" l="1"/>
  <c r="AH80" i="34"/>
  <c r="AI47" i="34"/>
  <c r="AH57" i="34"/>
  <c r="AI80" i="34" l="1"/>
  <c r="AI57" i="34"/>
  <c r="AJ47" i="34"/>
  <c r="AI63" i="34"/>
  <c r="AJ80" i="34" l="1"/>
  <c r="AJ57" i="34"/>
  <c r="AK47" i="34"/>
  <c r="AJ63" i="34"/>
  <c r="AK80" i="34" l="1"/>
  <c r="AK57" i="34"/>
  <c r="AL47" i="34"/>
  <c r="AK63" i="34"/>
  <c r="AL80" i="34" l="1"/>
  <c r="AL63" i="34"/>
  <c r="AM47" i="34"/>
  <c r="AL57" i="34"/>
  <c r="AM80" i="34" l="1"/>
  <c r="AM57" i="34"/>
  <c r="AN47" i="34"/>
  <c r="AM63" i="34"/>
  <c r="AN80" i="34" l="1"/>
  <c r="AN57" i="34"/>
  <c r="AO47" i="34"/>
  <c r="AN63" i="34"/>
  <c r="AO80" i="34" l="1"/>
  <c r="AO57" i="34"/>
  <c r="AP47" i="34"/>
  <c r="AO63" i="34"/>
  <c r="AP63" i="34" l="1"/>
  <c r="AP57" i="34"/>
  <c r="AP80" i="34"/>
  <c r="AQ47" i="34"/>
  <c r="AQ80" i="34" l="1"/>
  <c r="AQ57" i="34"/>
  <c r="AR47" i="34"/>
  <c r="AQ63" i="34"/>
  <c r="AR80" i="34" l="1"/>
  <c r="AR57" i="34"/>
  <c r="AS47" i="34"/>
  <c r="AR63" i="34"/>
  <c r="AS80" i="34" l="1"/>
  <c r="AS57" i="34"/>
  <c r="AT47" i="34"/>
  <c r="AS63" i="34"/>
  <c r="AT63" i="34" l="1"/>
  <c r="AT80" i="34"/>
  <c r="AT57" i="34"/>
  <c r="AU47" i="34"/>
  <c r="AU80" i="34" l="1"/>
  <c r="AU57" i="34"/>
  <c r="AV47" i="34"/>
  <c r="AU63" i="34"/>
  <c r="AV80" i="34" l="1"/>
  <c r="AV57" i="34"/>
  <c r="AW47" i="34"/>
  <c r="AV63" i="34"/>
  <c r="AW80" i="34" l="1"/>
  <c r="AW57" i="34"/>
  <c r="AX47" i="34"/>
  <c r="AW63" i="34"/>
  <c r="AX63" i="34" l="1"/>
  <c r="AX80" i="34"/>
  <c r="AX57" i="34"/>
  <c r="AY47" i="34"/>
  <c r="AY80" i="34" l="1"/>
  <c r="AY57" i="34"/>
  <c r="AZ47" i="34"/>
  <c r="AY63" i="34"/>
  <c r="AZ80" i="34" l="1"/>
  <c r="AZ57" i="34"/>
  <c r="AZ63" i="34"/>
  <c r="F28" i="34" l="1"/>
  <c r="F30" i="34"/>
  <c r="F31" i="34"/>
  <c r="F29" i="34"/>
</calcChain>
</file>

<file path=xl/sharedStrings.xml><?xml version="1.0" encoding="utf-8"?>
<sst xmlns="http://schemas.openxmlformats.org/spreadsheetml/2006/main" count="913" uniqueCount="564">
  <si>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</si>
  <si>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</si>
  <si>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</si>
  <si>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</si>
  <si>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</si>
  <si>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</si>
  <si>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</si>
  <si>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</si>
  <si>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</si>
  <si>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</si>
  <si>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</si>
  <si>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</si>
  <si>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</si>
  <si>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</si>
  <si>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</si>
  <si>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</si>
  <si>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</si>
  <si>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</si>
  <si>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</si>
  <si>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</si>
  <si>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</si>
  <si>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</si>
  <si>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</si>
  <si>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</si>
  <si>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</si>
  <si>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</si>
  <si>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</si>
  <si>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</si>
  <si>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</si>
  <si>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</si>
  <si>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</si>
  <si>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</si>
  <si>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</si>
  <si>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</si>
  <si>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</si>
  <si>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</si>
  <si>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</si>
  <si>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</si>
  <si>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</si>
  <si>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</si>
  <si>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</si>
  <si>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</si>
  <si>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</si>
  <si>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</si>
  <si>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</si>
  <si>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</si>
  <si>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</si>
  <si>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</si>
  <si>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</si>
  <si>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</si>
  <si>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</si>
  <si>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</si>
  <si>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</si>
  <si>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</si>
  <si>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</si>
  <si>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</si>
  <si>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</si>
  <si>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</si>
  <si>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</si>
  <si>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</si>
  <si>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</si>
  <si>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</si>
  <si>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</si>
  <si>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</si>
  <si>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</si>
  <si>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</si>
  <si>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</si>
  <si>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</si>
  <si>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</si>
  <si>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</si>
  <si>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</si>
  <si>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</si>
  <si>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</si>
  <si>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</si>
  <si>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</si>
  <si>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</si>
  <si>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</si>
  <si>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</si>
  <si>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</si>
  <si>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</si>
  <si>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</si>
  <si>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</si>
  <si>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</si>
  <si>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</si>
  <si>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</si>
  <si>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</si>
  <si>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</si>
  <si>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</si>
  <si>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</si>
  <si>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</si>
  <si>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</si>
  <si>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</si>
  <si>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</si>
  <si>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</si>
  <si>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</si>
  <si>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</si>
  <si>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</si>
  <si>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</si>
  <si>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</si>
  <si>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</si>
  <si>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</si>
  <si>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</si>
  <si>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</si>
  <si>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</si>
  <si>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</si>
  <si>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</si>
  <si>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</si>
  <si>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</si>
  <si>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</si>
  <si>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</si>
  <si>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</si>
  <si>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</si>
  <si>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</si>
  <si>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</si>
  <si>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</si>
  <si>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</si>
  <si>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</si>
  <si>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</si>
  <si>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</si>
  <si>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</si>
  <si>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</si>
  <si>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</si>
  <si>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</si>
  <si>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</si>
  <si>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</si>
  <si>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</si>
  <si>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</si>
  <si>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</si>
  <si>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</si>
  <si>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</si>
  <si>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</si>
  <si>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</si>
  <si>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</si>
  <si>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</si>
  <si>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</si>
  <si>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</si>
  <si>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</si>
  <si>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</si>
  <si>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</si>
  <si>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</si>
  <si>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</si>
  <si>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</si>
  <si>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</si>
  <si>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</si>
  <si>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</si>
  <si>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</si>
  <si>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</si>
  <si>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</si>
  <si>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</si>
  <si>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</si>
  <si>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</si>
  <si>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</si>
  <si>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</si>
  <si>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</si>
  <si>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</si>
  <si>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</si>
  <si>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</si>
  <si>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</si>
  <si>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</si>
  <si>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</si>
  <si>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</si>
  <si>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</si>
  <si>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</si>
  <si>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</si>
  <si>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</si>
  <si>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</si>
  <si>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</si>
  <si>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</si>
  <si>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</si>
  <si>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</si>
  <si>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</si>
  <si>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</si>
  <si>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</si>
  <si>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</si>
  <si>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</si>
  <si>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</si>
  <si>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</si>
  <si>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</si>
  <si>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</si>
  <si>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</si>
  <si>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</si>
  <si>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</si>
  <si>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</si>
  <si>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</si>
  <si>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</si>
  <si>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</si>
  <si>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</si>
  <si>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</si>
  <si>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</si>
  <si>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</si>
  <si>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</si>
  <si>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</si>
  <si>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</si>
  <si>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</si>
  <si>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</si>
  <si>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</si>
  <si>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</si>
  <si>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</si>
  <si>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</si>
  <si>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</si>
  <si>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</si>
  <si>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</si>
  <si>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</si>
  <si>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</si>
  <si>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</si>
  <si>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</si>
  <si>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</si>
  <si>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</si>
  <si>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</si>
  <si>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</si>
  <si>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</si>
  <si>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</si>
  <si>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</si>
  <si>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</si>
  <si>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</si>
  <si>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</si>
  <si>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</si>
  <si>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</si>
  <si>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</si>
  <si>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</si>
  <si>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</si>
  <si>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</si>
  <si>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</si>
  <si>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</si>
  <si>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</si>
  <si>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</si>
  <si>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</si>
  <si>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</si>
  <si>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</si>
  <si>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</si>
  <si>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</si>
  <si>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</si>
  <si>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</si>
  <si>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</si>
  <si>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</si>
  <si>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</si>
  <si>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</si>
  <si>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</si>
  <si>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</si>
  <si>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</si>
  <si>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</si>
  <si>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</si>
  <si>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</si>
  <si>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</si>
  <si>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</si>
  <si>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</si>
  <si>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</si>
  <si>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</si>
  <si>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</si>
  <si>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</si>
  <si>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</si>
  <si>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</si>
  <si>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</si>
  <si>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</si>
  <si>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</si>
  <si>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</si>
  <si>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</si>
  <si>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</si>
  <si>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</si>
  <si>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</si>
  <si>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</si>
  <si>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</si>
  <si>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</si>
  <si>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</si>
  <si>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</si>
  <si>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</si>
  <si>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</si>
  <si>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</si>
  <si>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</si>
  <si>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</si>
  <si>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</si>
  <si>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</si>
  <si>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</si>
  <si>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</si>
  <si>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</si>
  <si>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</si>
  <si>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</si>
  <si>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</si>
  <si>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</si>
  <si>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</si>
  <si>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</si>
  <si>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</si>
  <si>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</si>
  <si>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</si>
  <si>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</si>
  <si>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</si>
  <si>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</si>
  <si>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</si>
  <si>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</si>
  <si>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</si>
  <si>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</si>
  <si>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</si>
  <si>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</si>
  <si>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</si>
  <si>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</si>
  <si>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</si>
  <si>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</si>
  <si>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</si>
  <si>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</si>
  <si>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</si>
  <si>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</si>
  <si>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</si>
  <si>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</si>
  <si>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</si>
  <si>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</si>
  <si>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</si>
  <si>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</si>
  <si>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</si>
  <si>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</si>
  <si>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</si>
  <si>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</si>
  <si>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</si>
  <si>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</si>
  <si>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</si>
  <si>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</si>
  <si>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</si>
  <si>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</si>
  <si>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</si>
  <si>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</si>
  <si>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</si>
  <si>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</si>
  <si>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</si>
  <si>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</si>
  <si>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</si>
  <si>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</si>
  <si>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</si>
  <si>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</si>
  <si>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</si>
  <si>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</si>
  <si>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</si>
  <si>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</si>
  <si>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</si>
  <si>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</si>
  <si>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</si>
  <si>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</si>
  <si>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</si>
  <si>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</si>
  <si>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</si>
  <si>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</si>
  <si>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</si>
  <si>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</si>
  <si>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</si>
  <si>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</si>
  <si>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</si>
  <si>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</si>
  <si>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</si>
  <si>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</si>
  <si>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</si>
  <si>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</si>
  <si>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</si>
  <si>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</si>
  <si>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</si>
  <si>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</si>
  <si>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</si>
  <si>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</si>
  <si>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</si>
  <si>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</si>
  <si>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</si>
  <si>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</si>
  <si>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</si>
  <si>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</si>
  <si>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</si>
  <si>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</si>
  <si>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</si>
  <si>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</si>
  <si>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</si>
  <si>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</si>
  <si>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</si>
  <si>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</si>
  <si>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</si>
  <si>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</si>
  <si>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</si>
  <si>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</si>
  <si>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</si>
  <si>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</si>
  <si>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</si>
  <si>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</si>
  <si>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</si>
  <si>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</si>
  <si>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</si>
  <si>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</si>
  <si>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</si>
  <si>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</si>
  <si>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</si>
  <si>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</si>
  <si>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</si>
  <si>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</si>
  <si>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</si>
  <si>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</si>
  <si>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</si>
  <si>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</si>
  <si>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</si>
  <si>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</si>
  <si>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</si>
  <si>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</si>
  <si>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</si>
  <si>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</si>
  <si>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</si>
  <si>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</si>
  <si>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</si>
  <si>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</si>
  <si>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</si>
  <si>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</si>
  <si>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</si>
  <si>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</si>
  <si>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</si>
  <si>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</si>
  <si>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</si>
  <si>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</si>
  <si>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</si>
  <si>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</si>
  <si>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</si>
  <si>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</si>
  <si>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</si>
  <si>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</si>
  <si>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</si>
  <si>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</si>
  <si>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</si>
  <si>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</si>
  <si>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</si>
  <si>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</si>
  <si>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</si>
  <si>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</si>
  <si>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</si>
  <si>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</si>
  <si>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</si>
  <si>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</si>
  <si>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</si>
  <si>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</si>
  <si>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</si>
  <si>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</si>
  <si>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</si>
  <si>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</si>
  <si>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</si>
  <si>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</si>
  <si>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</si>
  <si>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</si>
  <si>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</si>
  <si>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</si>
  <si>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</si>
  <si>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</si>
  <si>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</si>
  <si>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</si>
  <si>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</si>
  <si>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</si>
  <si>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</si>
  <si>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</si>
  <si>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</si>
  <si>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</si>
  <si>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</si>
  <si>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</si>
  <si>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</si>
  <si>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</si>
  <si>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</si>
  <si>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</si>
  <si>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</si>
  <si>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</si>
  <si>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</si>
  <si>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</si>
  <si>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</si>
  <si>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</si>
  <si>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</si>
  <si>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</si>
  <si>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</si>
  <si>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</si>
  <si>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</si>
  <si>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</si>
  <si>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</si>
  <si>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</si>
  <si>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</si>
  <si>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</si>
  <si>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</si>
  <si>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</si>
  <si>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</si>
  <si>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</si>
  <si>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</si>
  <si>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</si>
  <si>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</si>
  <si>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</si>
  <si>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</si>
  <si>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</si>
  <si>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</si>
  <si>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</si>
  <si>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</si>
  <si>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</si>
  <si>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</si>
  <si>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</si>
  <si>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</si>
  <si>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</si>
  <si>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</si>
  <si>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</si>
  <si>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</si>
  <si>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</si>
  <si>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</si>
  <si>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</si>
  <si>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</si>
  <si>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</si>
  <si>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</si>
  <si>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</si>
  <si>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</si>
  <si>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</si>
  <si>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</si>
  <si>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</si>
  <si>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</si>
  <si>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</si>
  <si>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</si>
  <si>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</si>
  <si>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</si>
  <si>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</si>
  <si>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</si>
  <si>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</si>
  <si>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</si>
  <si>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</si>
  <si>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</si>
  <si>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</si>
  <si>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</si>
  <si>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</si>
  <si>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</si>
  <si>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</si>
  <si>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</si>
  <si>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</si>
  <si>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</si>
  <si>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</si>
  <si>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</si>
  <si>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</si>
  <si>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</si>
  <si>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</si>
  <si>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</si>
  <si>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</si>
  <si>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</si>
  <si>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</si>
  <si>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</si>
  <si>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</si>
  <si>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</si>
  <si>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</si>
  <si>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</si>
  <si>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</si>
  <si>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0.1 Технологическое присоединение</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</si>
  <si>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</si>
  <si>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Тюменский район, ТОО "Каменское"</t>
  </si>
  <si>
    <t>№Т13/21/1139-ДТП от 19.04.2021 СНТСН "Поселок Новокаменский"</t>
  </si>
  <si>
    <t>Тюменская область, Тюменский район, ТОО "Каменское"</t>
  </si>
  <si>
    <t>ЛЭП 10 кВ с ТП 10/0,4 кВ</t>
  </si>
  <si>
    <t>II</t>
  </si>
  <si>
    <t>1. опора 10 кВ вновь сооружаемой АО "Россети Тюмень" ЛЭП 10 кВ от опора № 83 отпайки на ТП 10/0,4 кВ № 3199 ВЛ 10 кВ Горьковка от ячейки 10 кВ № 18 РУ-10 кВ ПС 110 кВ Перевалово;                                                                                                         2. опора 10 кВ вновь сооружаемой тАО "Россети Тюмень" ЛЭП 10 кВ от опоры № 2 ВЛ-10 кВ Школьный от ячейки 10 кВ № 12 ПС 110 кВ Горьковка</t>
  </si>
  <si>
    <t xml:space="preserve">1. Проектирование и строительство ВЛЗ 10 кВ от опоры № 83 отпайки на ТП-10/0,4 кВ № 3199 ВЛ 10 кВ Горьковка от ПС 110 кВ Перевалово на железобетонных опорах с алюминиевым проводом сечением от 50 до 100 мм2 включительно протяженностью 0,005 км (70 мм2 ) с установкой и подключением прибора коммерческого учета электрической энергии (мощности) трехфазного косвенного включения (ПКУ-10);
2. Проектирование и строительство ВЛЗ 10 кВ от опоры № 2 ВЛ 10 кВ Школьный от ПС 110 кВ Горьковка на железобетонных опорах с изолированным алюминиевым проводом сечением от 50 до 100 мм2 включительно протяженностью 0,005 км (70 мм2) с установкой и подключением прибора коммерческого учета электрической энергии (мощности) трехфазного косвенного включения (ПКУ-10);
3. Замена трансформаторов тока 150/5 на 400/5 в ячейке 10 кВ № 12 ПС 110 кВ Горьковка;
4. Замена трансформаторов тока 200/5 на 400/5 в ячейке 10 кВ № 18 ПС 110 кВ Перевалово;
5. Мероприятия по реконструкции сети 10 кВ, необходимые для присоединения энергопринимающих устройств заявителя.
10.1. Проектирование и строительство ВЛЗ 10 кВ от опоры № 83 отпайки на ТП-10/0,4 кВ № 3199 ВЛ 10 кВ Горьковка от ПС 110 кВ Перевалово на железобетонных опорах с   алюминиевым проводом сечением от 50 до 100 мм2 включительно протяженностью 0,005 км (70 мм ) с установкой и подключением прибора коммерческого учета электрической энергии (мощности) трехфазного косвенного включения (ПКУ-10).
10.2. Проектирование и строительство ВЛЗ 10 кВ от опоры № 2 ВЛ 10 кВ Школьный от ПС 110 кВ Горьковка на железобетонных опорах с изолированньпа алюминиевым проводом сечением от 50 до 100 мм2 включительно протяженностью 0,005 км (70 мм2) с установкой и подключением прибора коммерческого учета электрической энергии (мощности) трехфазного косвенного включения (ПКУ-10).
10,3. Замену трансформаторов тока 150/5 на 400/5 в ячейке 10 кВ № 12 ПС 110 кВ Горьковка.
10.4. Замену трансформаторов тока 200/5 на 400/5 в ячейке 10 кВ № 18 ПС 110 кВ Перевалово.
10.5. Мероприятия по реконструкции сети 10 кВ, необходимые для присоединения энергопринимающих устройств заявителя (объем работ уточнить при проектировании).
</t>
  </si>
  <si>
    <t>Проектирование и строительство ВЛЗ 10 кВ с установкой и подключением 2-х приборов коммерческого учета электроэнергии 10 кВ, замена трансформаторов тока в ячейке 10 кВ, мероприятия по реконструкции сети 10 кВ, необходимые для присоединения энергопринимающих устройств заявителя.</t>
  </si>
  <si>
    <t>ВЛ 10 кВ протяженностью 0.01 км; ПКУ 2 шт.</t>
  </si>
  <si>
    <t>Мероприятие направлено на реализацию договора на технологическое присоединение от 19.04.2021 №Т13/21/1139-ДТП, заявителя СНТСН "Поселок Новокаменский"</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</si>
  <si>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0,44320 млн руб.</t>
  </si>
  <si>
    <t>31.205 млн руб./км; 0.06557 млн руб./ шт.</t>
  </si>
  <si>
    <t>0.01 км, 2 шт. (в том числе прирост 0.01 км; 2 шт.)</t>
  </si>
  <si>
    <t xml:space="preserve">План 2022 года </t>
  </si>
  <si>
    <t>Год 2023</t>
  </si>
  <si>
    <t>Год 2024</t>
  </si>
  <si>
    <t>Год 2025</t>
  </si>
  <si>
    <t>Год 2026</t>
  </si>
  <si>
    <t>Год 2027</t>
  </si>
  <si>
    <t xml:space="preserve"> по состоянию на 01.01.2022</t>
  </si>
  <si>
    <t>по состоянию на 01.01.2022</t>
  </si>
  <si>
    <t>M_NS3300.VL.0076</t>
  </si>
  <si>
    <t>Год раскрытия информации: 2022 год</t>
  </si>
  <si>
    <t>ПКУ с ТТ и ТН 10 кВ</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</si>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</sst>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 _₽_-;\-* #,##0.00\ _₽_-;_-* &quot;-&quot;\ _₽_-;_-@_-"/>
    <numFmt numFmtId="175" formatCode="_-* #,##0.000_-;\-* #,##0.000_-;_-* &quot;-&quot;??_-;_-@_-"/>
    <numFmt numFmtId="176" formatCode="_-* #,##0.000_-;\-* #,##0.000_-;_-* &quot;-&quot;???_-;_-@_-"/>
    <numFmt numFmtId="177"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4" fontId="43"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175" fontId="43"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176" fontId="43"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176"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4" fillId="0" borderId="0" xfId="1" applyFont="1" applyAlignment="1">
      <alignment horizontal="center" vertical="center"/>
    </xf>
    <xf numFmtId="14"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center" vertical="top" wrapText="1"/>
    </xf>
    <xf numFmtId="0" fontId="78" fillId="0" borderId="1" xfId="2" applyNumberFormat="1" applyFont="1" applyFill="1" applyBorder="1" applyAlignment="1">
      <alignment horizontal="center" vertical="center" wrapText="1"/>
    </xf>
    <xf numFmtId="0" fontId="78" fillId="24" borderId="1" xfId="2" applyNumberFormat="1" applyFont="1" applyFill="1" applyBorder="1" applyAlignment="1">
      <alignment horizontal="center" vertical="center" wrapText="1"/>
    </xf>
    <xf numFmtId="9"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78" fillId="0" borderId="1" xfId="2" applyNumberFormat="1" applyFont="1" applyFill="1" applyBorder="1" applyAlignment="1">
      <alignment horizontal="left" vertical="top"/>
    </xf>
    <xf numFmtId="168" fontId="80" fillId="0" borderId="1" xfId="2" applyNumberFormat="1" applyFont="1" applyFill="1" applyBorder="1" applyAlignment="1">
      <alignment horizontal="center" vertical="center" wrapText="1"/>
    </xf>
    <xf numFmtId="168" fontId="80" fillId="24" borderId="1" xfId="2" applyNumberFormat="1" applyFont="1" applyFill="1" applyBorder="1" applyAlignment="1">
      <alignment horizontal="center" vertical="center" wrapText="1"/>
    </xf>
    <xf numFmtId="0" fontId="78" fillId="0" borderId="1" xfId="2" applyFont="1" applyFill="1" applyBorder="1"/>
    <xf numFmtId="0" fontId="78" fillId="0" borderId="1" xfId="2" applyFont="1" applyFill="1" applyBorder="1" applyAlignment="1">
      <alignment horizontal="center" vertical="center"/>
    </xf>
    <xf numFmtId="0" fontId="78" fillId="24" borderId="1" xfId="2" applyFont="1" applyFill="1" applyBorder="1" applyAlignment="1">
      <alignment horizontal="center" vertical="center"/>
    </xf>
    <xf numFmtId="0" fontId="40" fillId="0" borderId="0" xfId="50" applyFont="1" applyAlignment="1">
      <alignment horizontal="center"/>
    </xf>
    <xf numFmtId="0" fontId="7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11" fillId="0" borderId="1" xfId="2" applyFont="1" applyBorder="1"/>
    <xf numFmtId="0" fontId="81"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3" fillId="0" borderId="0" xfId="0" applyFont="1" applyAlignment="1">
      <alignment vertical="center"/>
    </xf>
    <xf numFmtId="0" fontId="3" fillId="24" borderId="0" xfId="1" applyFill="1" applyBorder="1" applyAlignment="1">
      <alignment wrapText="1"/>
    </xf>
    <xf numFmtId="0" fontId="41" fillId="0" borderId="1" xfId="0" applyFon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7" fillId="24" borderId="0" xfId="1" applyFont="1" applyFill="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76"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6" fillId="0" borderId="0" xfId="1" applyFont="1" applyAlignment="1">
      <alignment horizontal="center" vertical="center"/>
    </xf>
    <xf numFmtId="0" fontId="49"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4"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2B43-4950-9357-6FD86875527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2B43-4950-9357-6FD86875527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20" sqref="C20"/>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527</v>
      </c>
    </row>
    <row r="4" spans="1:22" s="114" customFormat="1" ht="18.75" x14ac:dyDescent="0.3">
      <c r="A4" s="130"/>
      <c r="H4" s="129"/>
    </row>
    <row r="5" spans="1:22" s="114" customFormat="1" ht="15.75" x14ac:dyDescent="0.25">
      <c r="A5" s="387" t="s">
        <v>561</v>
      </c>
      <c r="B5" s="387"/>
      <c r="C5" s="387"/>
      <c r="D5" s="131"/>
      <c r="E5" s="131"/>
      <c r="F5" s="131"/>
      <c r="G5" s="131"/>
      <c r="H5" s="131"/>
      <c r="I5" s="131"/>
      <c r="J5" s="131"/>
    </row>
    <row r="6" spans="1:22" s="114" customFormat="1" ht="18.75" x14ac:dyDescent="0.3">
      <c r="A6" s="130"/>
      <c r="H6" s="129"/>
    </row>
    <row r="7" spans="1:22" s="114" customFormat="1" ht="18.75" x14ac:dyDescent="0.2">
      <c r="A7" s="391" t="s">
        <v>9</v>
      </c>
      <c r="B7" s="391"/>
      <c r="C7" s="39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92" t="s">
        <v>456</v>
      </c>
      <c r="B9" s="392"/>
      <c r="C9" s="39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3" t="s">
        <v>8</v>
      </c>
      <c r="B10" s="393"/>
      <c r="C10" s="393"/>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94" t="s">
        <v>560</v>
      </c>
      <c r="B12" s="394"/>
      <c r="C12" s="39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3" t="s">
        <v>7</v>
      </c>
      <c r="B13" s="393"/>
      <c r="C13" s="393"/>
      <c r="D13" s="132"/>
      <c r="E13" s="132"/>
      <c r="F13" s="132"/>
      <c r="G13" s="132"/>
      <c r="H13" s="132"/>
      <c r="I13" s="113"/>
      <c r="J13" s="113"/>
      <c r="K13" s="113"/>
      <c r="L13" s="113"/>
      <c r="M13" s="113"/>
      <c r="N13" s="113"/>
      <c r="O13" s="113"/>
      <c r="P13" s="113"/>
      <c r="Q13" s="113"/>
      <c r="R13" s="113"/>
      <c r="S13" s="113"/>
      <c r="T13" s="113"/>
      <c r="U13" s="113"/>
      <c r="V13" s="113"/>
    </row>
    <row r="14" spans="1:22" s="134" customFormat="1" ht="15.75" customHeight="1" x14ac:dyDescent="0.2">
      <c r="A14" s="201"/>
      <c r="B14" s="201"/>
      <c r="C14" s="201"/>
      <c r="D14" s="133"/>
      <c r="E14" s="133"/>
      <c r="F14" s="133"/>
      <c r="G14" s="133"/>
      <c r="H14" s="133"/>
      <c r="I14" s="133"/>
      <c r="J14" s="133"/>
      <c r="K14" s="133"/>
      <c r="L14" s="133"/>
      <c r="M14" s="133"/>
      <c r="N14" s="133"/>
      <c r="O14" s="133"/>
      <c r="P14" s="133"/>
      <c r="Q14" s="133"/>
      <c r="R14" s="133"/>
      <c r="S14" s="133"/>
      <c r="T14" s="133"/>
      <c r="U14" s="133"/>
      <c r="V14" s="133"/>
    </row>
    <row r="15" spans="1:22" s="135" customFormat="1" ht="55.5" customHeight="1" x14ac:dyDescent="0.2">
      <c r="A15" s="395" t="s">
        <v>538</v>
      </c>
      <c r="B15" s="395"/>
      <c r="C15" s="395"/>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88" t="s">
        <v>6</v>
      </c>
      <c r="B16" s="388"/>
      <c r="C16" s="388"/>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89" t="s">
        <v>418</v>
      </c>
      <c r="B18" s="390"/>
      <c r="C18" s="390"/>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3" t="s">
        <v>274</v>
      </c>
      <c r="C22" s="23" t="s">
        <v>537</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92" t="s">
        <v>525</v>
      </c>
      <c r="C23" s="216" t="s">
        <v>529</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84"/>
      <c r="B24" s="385"/>
      <c r="C24" s="386"/>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4" t="s">
        <v>368</v>
      </c>
      <c r="C25" s="140" t="s">
        <v>454</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4"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4" t="s">
        <v>72</v>
      </c>
      <c r="C27" s="140" t="s">
        <v>539</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4"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4"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4"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4" t="s">
        <v>372</v>
      </c>
      <c r="C31" s="140" t="s">
        <v>452</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4"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4" t="s">
        <v>374</v>
      </c>
      <c r="C33" s="140" t="s">
        <v>453</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4"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4"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4"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4" t="s">
        <v>377</v>
      </c>
      <c r="C37" s="140" t="s">
        <v>452</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4"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84"/>
      <c r="B39" s="385"/>
      <c r="C39" s="386"/>
      <c r="D39" s="144"/>
      <c r="E39" s="144"/>
      <c r="F39" s="144"/>
      <c r="G39" s="144"/>
      <c r="H39" s="144"/>
      <c r="I39" s="144"/>
      <c r="J39" s="144"/>
      <c r="K39" s="144"/>
      <c r="L39" s="144"/>
      <c r="M39" s="144"/>
      <c r="N39" s="144"/>
      <c r="O39" s="144"/>
      <c r="P39" s="144"/>
      <c r="Q39" s="144"/>
      <c r="R39" s="144"/>
      <c r="S39" s="144"/>
      <c r="T39" s="144"/>
      <c r="U39" s="144"/>
      <c r="V39" s="144"/>
    </row>
    <row r="40" spans="1:22" ht="78.75" x14ac:dyDescent="0.25">
      <c r="A40" s="143" t="s">
        <v>380</v>
      </c>
      <c r="B40" s="214" t="s">
        <v>431</v>
      </c>
      <c r="C40" s="209" t="s">
        <v>549</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4" t="s">
        <v>413</v>
      </c>
      <c r="C41" s="215"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4"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4"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4" t="s">
        <v>419</v>
      </c>
      <c r="C44" s="140" t="s">
        <v>458</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4"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4" t="s">
        <v>421</v>
      </c>
      <c r="C46" s="140" t="s">
        <v>458</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84"/>
      <c r="B47" s="385"/>
      <c r="C47" s="386"/>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4" t="s">
        <v>429</v>
      </c>
      <c r="C48" s="303">
        <f>'6.2. Паспорт фин осв ввод '!AC23</f>
        <v>0.46601039999999999</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4" t="s">
        <v>430</v>
      </c>
      <c r="C49" s="303">
        <f>'6.2. Паспорт фин осв ввод '!AC29</f>
        <v>0.38834200000000002</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4" zoomScale="55" zoomScaleSheetLayoutView="55" workbookViewId="0">
      <selection activeCell="B22" sqref="B22"/>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87" t="str">
        <f>'1. паспорт местоположение'!A5:C5</f>
        <v>Год раскрытия информации: 2022 год</v>
      </c>
      <c r="B4" s="387"/>
      <c r="C4" s="387"/>
      <c r="D4" s="387"/>
      <c r="E4" s="387"/>
      <c r="F4" s="387"/>
      <c r="G4" s="387"/>
      <c r="H4" s="387"/>
      <c r="I4" s="387"/>
      <c r="J4" s="387"/>
      <c r="K4" s="387"/>
      <c r="L4" s="387"/>
      <c r="M4" s="387"/>
      <c r="N4" s="387"/>
      <c r="O4" s="387"/>
      <c r="P4" s="387"/>
      <c r="Q4" s="387"/>
      <c r="R4" s="387"/>
      <c r="S4" s="387"/>
    </row>
    <row r="5" spans="1:28" s="114" customFormat="1" ht="15.75" x14ac:dyDescent="0.2">
      <c r="A5" s="130"/>
      <c r="H5" s="149"/>
      <c r="J5" s="149"/>
      <c r="M5" s="149"/>
    </row>
    <row r="6" spans="1:28" s="114" customFormat="1" ht="18.75" x14ac:dyDescent="0.2">
      <c r="A6" s="391" t="s">
        <v>9</v>
      </c>
      <c r="B6" s="391"/>
      <c r="C6" s="391"/>
      <c r="D6" s="391"/>
      <c r="E6" s="391"/>
      <c r="F6" s="391"/>
      <c r="G6" s="391"/>
      <c r="H6" s="391"/>
      <c r="I6" s="391"/>
      <c r="J6" s="391"/>
      <c r="K6" s="391"/>
      <c r="L6" s="391"/>
      <c r="M6" s="391"/>
      <c r="N6" s="391"/>
      <c r="O6" s="391"/>
      <c r="P6" s="391"/>
      <c r="Q6" s="391"/>
      <c r="R6" s="391"/>
      <c r="S6" s="391"/>
      <c r="T6" s="113"/>
      <c r="U6" s="113"/>
      <c r="V6" s="113"/>
      <c r="W6" s="113"/>
      <c r="X6" s="113"/>
      <c r="Y6" s="113"/>
      <c r="Z6" s="113"/>
      <c r="AA6" s="113"/>
      <c r="AB6" s="113"/>
    </row>
    <row r="7" spans="1:28" s="114" customFormat="1" ht="18.75" x14ac:dyDescent="0.2">
      <c r="A7" s="391"/>
      <c r="B7" s="391"/>
      <c r="C7" s="391"/>
      <c r="D7" s="391"/>
      <c r="E7" s="391"/>
      <c r="F7" s="391"/>
      <c r="G7" s="391"/>
      <c r="H7" s="391"/>
      <c r="I7" s="391"/>
      <c r="J7" s="391"/>
      <c r="K7" s="391"/>
      <c r="L7" s="391"/>
      <c r="M7" s="391"/>
      <c r="N7" s="391"/>
      <c r="O7" s="391"/>
      <c r="P7" s="391"/>
      <c r="Q7" s="391"/>
      <c r="R7" s="391"/>
      <c r="S7" s="391"/>
      <c r="T7" s="113"/>
      <c r="U7" s="113"/>
      <c r="V7" s="113"/>
      <c r="W7" s="113"/>
      <c r="X7" s="113"/>
      <c r="Y7" s="113"/>
      <c r="Z7" s="113"/>
      <c r="AA7" s="113"/>
      <c r="AB7" s="113"/>
    </row>
    <row r="8" spans="1:28" s="114" customFormat="1" ht="18.75" x14ac:dyDescent="0.2">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113"/>
      <c r="U8" s="113"/>
      <c r="V8" s="113"/>
      <c r="W8" s="113"/>
      <c r="X8" s="113"/>
      <c r="Y8" s="113"/>
      <c r="Z8" s="113"/>
      <c r="AA8" s="113"/>
      <c r="AB8" s="113"/>
    </row>
    <row r="9" spans="1:28" s="114" customFormat="1" ht="18.75" x14ac:dyDescent="0.2">
      <c r="A9" s="393" t="s">
        <v>8</v>
      </c>
      <c r="B9" s="393"/>
      <c r="C9" s="393"/>
      <c r="D9" s="393"/>
      <c r="E9" s="393"/>
      <c r="F9" s="393"/>
      <c r="G9" s="393"/>
      <c r="H9" s="393"/>
      <c r="I9" s="393"/>
      <c r="J9" s="393"/>
      <c r="K9" s="393"/>
      <c r="L9" s="393"/>
      <c r="M9" s="393"/>
      <c r="N9" s="393"/>
      <c r="O9" s="393"/>
      <c r="P9" s="393"/>
      <c r="Q9" s="393"/>
      <c r="R9" s="393"/>
      <c r="S9" s="393"/>
      <c r="T9" s="113"/>
      <c r="U9" s="113"/>
      <c r="V9" s="113"/>
      <c r="W9" s="113"/>
      <c r="X9" s="113"/>
      <c r="Y9" s="113"/>
      <c r="Z9" s="113"/>
      <c r="AA9" s="113"/>
      <c r="AB9" s="113"/>
    </row>
    <row r="10" spans="1:28" s="114" customFormat="1" ht="18.75" x14ac:dyDescent="0.2">
      <c r="A10" s="391"/>
      <c r="B10" s="391"/>
      <c r="C10" s="391"/>
      <c r="D10" s="391"/>
      <c r="E10" s="391"/>
      <c r="F10" s="391"/>
      <c r="G10" s="391"/>
      <c r="H10" s="391"/>
      <c r="I10" s="391"/>
      <c r="J10" s="391"/>
      <c r="K10" s="391"/>
      <c r="L10" s="391"/>
      <c r="M10" s="391"/>
      <c r="N10" s="391"/>
      <c r="O10" s="391"/>
      <c r="P10" s="391"/>
      <c r="Q10" s="391"/>
      <c r="R10" s="391"/>
      <c r="S10" s="391"/>
      <c r="T10" s="113"/>
      <c r="U10" s="113"/>
      <c r="V10" s="113"/>
      <c r="W10" s="113"/>
      <c r="X10" s="113"/>
      <c r="Y10" s="113"/>
      <c r="Z10" s="113"/>
      <c r="AA10" s="113"/>
      <c r="AB10" s="113"/>
    </row>
    <row r="11" spans="1:28" s="114" customFormat="1" ht="18.75" x14ac:dyDescent="0.2">
      <c r="A11" s="396" t="str">
        <f>'1. паспорт местоположение'!A12:C12</f>
        <v>M_NS3300.VL.0076</v>
      </c>
      <c r="B11" s="396"/>
      <c r="C11" s="396"/>
      <c r="D11" s="396"/>
      <c r="E11" s="396"/>
      <c r="F11" s="396"/>
      <c r="G11" s="396"/>
      <c r="H11" s="396"/>
      <c r="I11" s="396"/>
      <c r="J11" s="396"/>
      <c r="K11" s="396"/>
      <c r="L11" s="396"/>
      <c r="M11" s="396"/>
      <c r="N11" s="396"/>
      <c r="O11" s="396"/>
      <c r="P11" s="396"/>
      <c r="Q11" s="396"/>
      <c r="R11" s="396"/>
      <c r="S11" s="396"/>
      <c r="T11" s="113"/>
      <c r="U11" s="113"/>
      <c r="V11" s="113"/>
      <c r="W11" s="113"/>
      <c r="X11" s="113"/>
      <c r="Y11" s="113"/>
      <c r="Z11" s="113"/>
      <c r="AA11" s="113"/>
      <c r="AB11" s="113"/>
    </row>
    <row r="12" spans="1:28" s="114" customFormat="1" ht="18.75" x14ac:dyDescent="0.2">
      <c r="A12" s="393" t="s">
        <v>7</v>
      </c>
      <c r="B12" s="393"/>
      <c r="C12" s="393"/>
      <c r="D12" s="393"/>
      <c r="E12" s="393"/>
      <c r="F12" s="393"/>
      <c r="G12" s="393"/>
      <c r="H12" s="393"/>
      <c r="I12" s="393"/>
      <c r="J12" s="393"/>
      <c r="K12" s="393"/>
      <c r="L12" s="393"/>
      <c r="M12" s="393"/>
      <c r="N12" s="393"/>
      <c r="O12" s="393"/>
      <c r="P12" s="393"/>
      <c r="Q12" s="393"/>
      <c r="R12" s="393"/>
      <c r="S12" s="393"/>
      <c r="T12" s="113"/>
      <c r="U12" s="113"/>
      <c r="V12" s="113"/>
      <c r="W12" s="113"/>
      <c r="X12" s="113"/>
      <c r="Y12" s="113"/>
      <c r="Z12" s="113"/>
      <c r="AA12" s="113"/>
      <c r="AB12" s="113"/>
    </row>
    <row r="13" spans="1:28" s="134" customFormat="1" ht="9.75" customHeight="1" x14ac:dyDescent="0.2">
      <c r="A13" s="397"/>
      <c r="B13" s="397"/>
      <c r="C13" s="397"/>
      <c r="D13" s="397"/>
      <c r="E13" s="397"/>
      <c r="F13" s="397"/>
      <c r="G13" s="397"/>
      <c r="H13" s="397"/>
      <c r="I13" s="397"/>
      <c r="J13" s="397"/>
      <c r="K13" s="397"/>
      <c r="L13" s="397"/>
      <c r="M13" s="397"/>
      <c r="N13" s="397"/>
      <c r="O13" s="397"/>
      <c r="P13" s="397"/>
      <c r="Q13" s="397"/>
      <c r="R13" s="397"/>
      <c r="S13" s="397"/>
      <c r="T13" s="202"/>
      <c r="U13" s="202"/>
      <c r="V13" s="202"/>
      <c r="W13" s="202"/>
      <c r="X13" s="202"/>
      <c r="Y13" s="202"/>
      <c r="Z13" s="202"/>
      <c r="AA13" s="202"/>
      <c r="AB13" s="202"/>
    </row>
    <row r="14" spans="1:28" s="135" customFormat="1" ht="18" customHeight="1" x14ac:dyDescent="0.2">
      <c r="A14" s="396"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396"/>
      <c r="C14" s="396"/>
      <c r="D14" s="396"/>
      <c r="E14" s="396"/>
      <c r="F14" s="396"/>
      <c r="G14" s="396"/>
      <c r="H14" s="396"/>
      <c r="I14" s="396"/>
      <c r="J14" s="396"/>
      <c r="K14" s="396"/>
      <c r="L14" s="396"/>
      <c r="M14" s="396"/>
      <c r="N14" s="396"/>
      <c r="O14" s="396"/>
      <c r="P14" s="396"/>
      <c r="Q14" s="396"/>
      <c r="R14" s="396"/>
      <c r="S14" s="396"/>
      <c r="T14" s="112"/>
      <c r="U14" s="112"/>
      <c r="V14" s="112"/>
      <c r="W14" s="112"/>
      <c r="X14" s="112"/>
      <c r="Y14" s="112"/>
      <c r="Z14" s="112"/>
      <c r="AA14" s="112"/>
      <c r="AB14" s="112"/>
    </row>
    <row r="15" spans="1:28" s="135" customFormat="1" ht="15" customHeight="1" x14ac:dyDescent="0.2">
      <c r="A15" s="393" t="s">
        <v>6</v>
      </c>
      <c r="B15" s="393"/>
      <c r="C15" s="393"/>
      <c r="D15" s="393"/>
      <c r="E15" s="393"/>
      <c r="F15" s="393"/>
      <c r="G15" s="393"/>
      <c r="H15" s="393"/>
      <c r="I15" s="393"/>
      <c r="J15" s="393"/>
      <c r="K15" s="393"/>
      <c r="L15" s="393"/>
      <c r="M15" s="393"/>
      <c r="N15" s="393"/>
      <c r="O15" s="393"/>
      <c r="P15" s="393"/>
      <c r="Q15" s="393"/>
      <c r="R15" s="393"/>
      <c r="S15" s="393"/>
      <c r="T15" s="132"/>
      <c r="U15" s="132"/>
      <c r="V15" s="132"/>
      <c r="W15" s="132"/>
      <c r="X15" s="132"/>
      <c r="Y15" s="132"/>
      <c r="Z15" s="132"/>
      <c r="AA15" s="132"/>
      <c r="AB15" s="132"/>
    </row>
    <row r="16" spans="1:28" s="135" customFormat="1" ht="15" customHeight="1" x14ac:dyDescent="0.2">
      <c r="A16" s="401"/>
      <c r="B16" s="401"/>
      <c r="C16" s="401"/>
      <c r="D16" s="401"/>
      <c r="E16" s="401"/>
      <c r="F16" s="401"/>
      <c r="G16" s="401"/>
      <c r="H16" s="401"/>
      <c r="I16" s="401"/>
      <c r="J16" s="401"/>
      <c r="K16" s="401"/>
      <c r="L16" s="401"/>
      <c r="M16" s="401"/>
      <c r="N16" s="401"/>
      <c r="O16" s="401"/>
      <c r="P16" s="401"/>
      <c r="Q16" s="401"/>
      <c r="R16" s="401"/>
      <c r="S16" s="401"/>
      <c r="T16" s="203"/>
      <c r="U16" s="203"/>
      <c r="V16" s="203"/>
      <c r="W16" s="203"/>
      <c r="X16" s="203"/>
      <c r="Y16" s="203"/>
    </row>
    <row r="17" spans="1:28" s="135" customFormat="1" ht="45.75" customHeight="1" x14ac:dyDescent="0.2">
      <c r="A17" s="389" t="s">
        <v>393</v>
      </c>
      <c r="B17" s="389"/>
      <c r="C17" s="389"/>
      <c r="D17" s="389"/>
      <c r="E17" s="389"/>
      <c r="F17" s="389"/>
      <c r="G17" s="389"/>
      <c r="H17" s="389"/>
      <c r="I17" s="389"/>
      <c r="J17" s="389"/>
      <c r="K17" s="389"/>
      <c r="L17" s="389"/>
      <c r="M17" s="389"/>
      <c r="N17" s="389"/>
      <c r="O17" s="389"/>
      <c r="P17" s="389"/>
      <c r="Q17" s="389"/>
      <c r="R17" s="389"/>
      <c r="S17" s="389"/>
      <c r="T17" s="137"/>
      <c r="U17" s="137"/>
      <c r="V17" s="137"/>
      <c r="W17" s="137"/>
      <c r="X17" s="137"/>
      <c r="Y17" s="137"/>
      <c r="Z17" s="137"/>
      <c r="AA17" s="137"/>
      <c r="AB17" s="137"/>
    </row>
    <row r="18" spans="1:28" s="135" customFormat="1" ht="15" customHeight="1" x14ac:dyDescent="0.2">
      <c r="A18" s="402"/>
      <c r="B18" s="402"/>
      <c r="C18" s="402"/>
      <c r="D18" s="402"/>
      <c r="E18" s="402"/>
      <c r="F18" s="402"/>
      <c r="G18" s="402"/>
      <c r="H18" s="402"/>
      <c r="I18" s="402"/>
      <c r="J18" s="402"/>
      <c r="K18" s="402"/>
      <c r="L18" s="402"/>
      <c r="M18" s="402"/>
      <c r="N18" s="402"/>
      <c r="O18" s="402"/>
      <c r="P18" s="402"/>
      <c r="Q18" s="402"/>
      <c r="R18" s="402"/>
      <c r="S18" s="402"/>
      <c r="T18" s="203"/>
      <c r="U18" s="203"/>
      <c r="V18" s="203"/>
      <c r="W18" s="203"/>
      <c r="X18" s="203"/>
      <c r="Y18" s="203"/>
    </row>
    <row r="19" spans="1:28" s="135" customFormat="1" ht="30.75" customHeight="1" x14ac:dyDescent="0.2">
      <c r="A19" s="399" t="s">
        <v>5</v>
      </c>
      <c r="B19" s="399" t="s">
        <v>98</v>
      </c>
      <c r="C19" s="403" t="s">
        <v>289</v>
      </c>
      <c r="D19" s="399" t="s">
        <v>288</v>
      </c>
      <c r="E19" s="399" t="s">
        <v>97</v>
      </c>
      <c r="F19" s="399" t="s">
        <v>96</v>
      </c>
      <c r="G19" s="399" t="s">
        <v>284</v>
      </c>
      <c r="H19" s="400" t="s">
        <v>95</v>
      </c>
      <c r="I19" s="399" t="s">
        <v>94</v>
      </c>
      <c r="J19" s="400" t="s">
        <v>93</v>
      </c>
      <c r="K19" s="399" t="s">
        <v>92</v>
      </c>
      <c r="L19" s="399" t="s">
        <v>91</v>
      </c>
      <c r="M19" s="400" t="s">
        <v>90</v>
      </c>
      <c r="N19" s="399" t="s">
        <v>89</v>
      </c>
      <c r="O19" s="399" t="s">
        <v>88</v>
      </c>
      <c r="P19" s="399" t="s">
        <v>87</v>
      </c>
      <c r="Q19" s="399" t="s">
        <v>287</v>
      </c>
      <c r="R19" s="399"/>
      <c r="S19" s="399" t="s">
        <v>387</v>
      </c>
      <c r="T19" s="203"/>
      <c r="U19" s="203"/>
      <c r="V19" s="203"/>
      <c r="W19" s="203"/>
      <c r="X19" s="203"/>
      <c r="Y19" s="203"/>
    </row>
    <row r="20" spans="1:28" s="135" customFormat="1" ht="157.5" x14ac:dyDescent="0.2">
      <c r="A20" s="399"/>
      <c r="B20" s="399"/>
      <c r="C20" s="404"/>
      <c r="D20" s="399"/>
      <c r="E20" s="399"/>
      <c r="F20" s="399"/>
      <c r="G20" s="399"/>
      <c r="H20" s="400"/>
      <c r="I20" s="399"/>
      <c r="J20" s="400"/>
      <c r="K20" s="399"/>
      <c r="L20" s="399"/>
      <c r="M20" s="400"/>
      <c r="N20" s="399"/>
      <c r="O20" s="399"/>
      <c r="P20" s="399"/>
      <c r="Q20" s="218" t="s">
        <v>285</v>
      </c>
      <c r="R20" s="220" t="s">
        <v>286</v>
      </c>
      <c r="S20" s="399"/>
      <c r="T20" s="202"/>
      <c r="U20" s="202"/>
      <c r="V20" s="202"/>
      <c r="W20" s="202"/>
      <c r="X20" s="202"/>
      <c r="Y20" s="202"/>
      <c r="Z20" s="142"/>
      <c r="AA20" s="142"/>
      <c r="AB20" s="142"/>
    </row>
    <row r="21" spans="1:28" s="135" customFormat="1" ht="18.75" x14ac:dyDescent="0.2">
      <c r="A21" s="218">
        <v>1</v>
      </c>
      <c r="B21" s="150">
        <v>2</v>
      </c>
      <c r="C21" s="218">
        <v>3</v>
      </c>
      <c r="D21" s="150">
        <v>4</v>
      </c>
      <c r="E21" s="218">
        <v>5</v>
      </c>
      <c r="F21" s="150">
        <v>6</v>
      </c>
      <c r="G21" s="218">
        <v>7</v>
      </c>
      <c r="H21" s="151">
        <v>8</v>
      </c>
      <c r="I21" s="218">
        <v>9</v>
      </c>
      <c r="J21" s="151">
        <v>10</v>
      </c>
      <c r="K21" s="218">
        <v>11</v>
      </c>
      <c r="L21" s="150">
        <v>12</v>
      </c>
      <c r="M21" s="219">
        <v>13</v>
      </c>
      <c r="N21" s="150">
        <v>14</v>
      </c>
      <c r="O21" s="218">
        <v>15</v>
      </c>
      <c r="P21" s="150">
        <v>16</v>
      </c>
      <c r="Q21" s="218">
        <v>17</v>
      </c>
      <c r="R21" s="150">
        <v>18</v>
      </c>
      <c r="S21" s="218">
        <v>19</v>
      </c>
      <c r="T21" s="202"/>
      <c r="U21" s="202"/>
      <c r="V21" s="202"/>
      <c r="W21" s="202"/>
      <c r="X21" s="202"/>
      <c r="Y21" s="202"/>
      <c r="Z21" s="142"/>
      <c r="AA21" s="142"/>
      <c r="AB21" s="142"/>
    </row>
    <row r="22" spans="1:28" s="206" customFormat="1" ht="408.75" customHeight="1" x14ac:dyDescent="0.2">
      <c r="A22" s="210">
        <v>1</v>
      </c>
      <c r="B22" s="207" t="s">
        <v>540</v>
      </c>
      <c r="C22" s="207" t="s">
        <v>452</v>
      </c>
      <c r="D22" s="207" t="s">
        <v>531</v>
      </c>
      <c r="E22" s="208" t="s">
        <v>541</v>
      </c>
      <c r="F22" s="208" t="s">
        <v>542</v>
      </c>
      <c r="G22" s="208" t="s">
        <v>544</v>
      </c>
      <c r="H22" s="209">
        <v>1.5</v>
      </c>
      <c r="I22" s="207">
        <v>0.25</v>
      </c>
      <c r="J22" s="209">
        <v>1.5</v>
      </c>
      <c r="K22" s="207">
        <v>10</v>
      </c>
      <c r="L22" s="207" t="s">
        <v>543</v>
      </c>
      <c r="M22" s="293" t="s">
        <v>458</v>
      </c>
      <c r="N22" s="293" t="s">
        <v>458</v>
      </c>
      <c r="O22" s="293" t="s">
        <v>458</v>
      </c>
      <c r="P22" s="293" t="s">
        <v>458</v>
      </c>
      <c r="Q22" s="342" t="s">
        <v>545</v>
      </c>
      <c r="R22" s="209" t="s">
        <v>452</v>
      </c>
      <c r="S22" s="297">
        <v>0.59912699999999997</v>
      </c>
      <c r="T22" s="204"/>
      <c r="U22" s="204"/>
      <c r="V22" s="204"/>
      <c r="W22" s="204"/>
      <c r="X22" s="204"/>
      <c r="Y22" s="204"/>
      <c r="Z22" s="205"/>
      <c r="AA22" s="205"/>
      <c r="AB22" s="205"/>
    </row>
    <row r="23" spans="1:28" x14ac:dyDescent="0.25">
      <c r="A23" s="144"/>
      <c r="B23" s="144"/>
      <c r="C23" s="144"/>
      <c r="D23" s="144"/>
      <c r="E23" s="144"/>
      <c r="F23" s="144"/>
      <c r="G23" s="144"/>
      <c r="H23" s="152"/>
      <c r="I23" s="144"/>
      <c r="J23" s="152"/>
      <c r="K23" s="144"/>
      <c r="L23" s="144"/>
      <c r="M23" s="152"/>
      <c r="N23" s="144"/>
      <c r="O23" s="144"/>
      <c r="P23" s="144"/>
      <c r="Q23" s="380"/>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K21" sqref="K21:K22"/>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87" t="str">
        <f>'1. паспорт местоположение'!A5:C5</f>
        <v>Год раскрытия информации: 2022 год</v>
      </c>
      <c r="B6" s="387"/>
      <c r="C6" s="387"/>
      <c r="D6" s="387"/>
      <c r="E6" s="387"/>
      <c r="F6" s="387"/>
      <c r="G6" s="387"/>
      <c r="H6" s="387"/>
      <c r="I6" s="387"/>
      <c r="J6" s="387"/>
      <c r="K6" s="387"/>
      <c r="L6" s="387"/>
      <c r="M6" s="387"/>
      <c r="N6" s="387"/>
      <c r="O6" s="387"/>
      <c r="P6" s="387"/>
      <c r="Q6" s="387"/>
      <c r="R6" s="387"/>
      <c r="S6" s="387"/>
      <c r="T6" s="387"/>
    </row>
    <row r="7" spans="1:20" s="114" customFormat="1" x14ac:dyDescent="0.2">
      <c r="A7" s="130"/>
    </row>
    <row r="8" spans="1:20" s="114" customFormat="1" ht="18.75" x14ac:dyDescent="0.2">
      <c r="A8" s="391" t="s">
        <v>9</v>
      </c>
      <c r="B8" s="391"/>
      <c r="C8" s="391"/>
      <c r="D8" s="391"/>
      <c r="E8" s="391"/>
      <c r="F8" s="391"/>
      <c r="G8" s="391"/>
      <c r="H8" s="391"/>
      <c r="I8" s="391"/>
      <c r="J8" s="391"/>
      <c r="K8" s="391"/>
      <c r="L8" s="391"/>
      <c r="M8" s="391"/>
      <c r="N8" s="391"/>
      <c r="O8" s="391"/>
      <c r="P8" s="391"/>
      <c r="Q8" s="391"/>
      <c r="R8" s="391"/>
      <c r="S8" s="391"/>
      <c r="T8" s="391"/>
    </row>
    <row r="9" spans="1:20" s="114" customFormat="1" ht="18.75" x14ac:dyDescent="0.2">
      <c r="A9" s="391"/>
      <c r="B9" s="391"/>
      <c r="C9" s="391"/>
      <c r="D9" s="391"/>
      <c r="E9" s="391"/>
      <c r="F9" s="391"/>
      <c r="G9" s="391"/>
      <c r="H9" s="391"/>
      <c r="I9" s="391"/>
      <c r="J9" s="391"/>
      <c r="K9" s="391"/>
      <c r="L9" s="391"/>
      <c r="M9" s="391"/>
      <c r="N9" s="391"/>
      <c r="O9" s="391"/>
      <c r="P9" s="391"/>
      <c r="Q9" s="391"/>
      <c r="R9" s="391"/>
      <c r="S9" s="391"/>
      <c r="T9" s="391"/>
    </row>
    <row r="10" spans="1:20" s="114"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114" customFormat="1" ht="18.75" customHeight="1" x14ac:dyDescent="0.2">
      <c r="A11" s="393" t="s">
        <v>8</v>
      </c>
      <c r="B11" s="393"/>
      <c r="C11" s="393"/>
      <c r="D11" s="393"/>
      <c r="E11" s="393"/>
      <c r="F11" s="393"/>
      <c r="G11" s="393"/>
      <c r="H11" s="393"/>
      <c r="I11" s="393"/>
      <c r="J11" s="393"/>
      <c r="K11" s="393"/>
      <c r="L11" s="393"/>
      <c r="M11" s="393"/>
      <c r="N11" s="393"/>
      <c r="O11" s="393"/>
      <c r="P11" s="393"/>
      <c r="Q11" s="393"/>
      <c r="R11" s="393"/>
      <c r="S11" s="393"/>
      <c r="T11" s="393"/>
    </row>
    <row r="12" spans="1:20" s="114" customFormat="1" ht="18.75" x14ac:dyDescent="0.2">
      <c r="A12" s="391"/>
      <c r="B12" s="391"/>
      <c r="C12" s="391"/>
      <c r="D12" s="391"/>
      <c r="E12" s="391"/>
      <c r="F12" s="391"/>
      <c r="G12" s="391"/>
      <c r="H12" s="391"/>
      <c r="I12" s="391"/>
      <c r="J12" s="391"/>
      <c r="K12" s="391"/>
      <c r="L12" s="391"/>
      <c r="M12" s="391"/>
      <c r="N12" s="391"/>
      <c r="O12" s="391"/>
      <c r="P12" s="391"/>
      <c r="Q12" s="391"/>
      <c r="R12" s="391"/>
      <c r="S12" s="391"/>
      <c r="T12" s="391"/>
    </row>
    <row r="13" spans="1:20" s="114" customFormat="1" ht="18.75" customHeight="1" x14ac:dyDescent="0.2">
      <c r="A13" s="392" t="str">
        <f>'2. паспорт  ТП'!A11:S11</f>
        <v>M_NS3300.VL.0076</v>
      </c>
      <c r="B13" s="392"/>
      <c r="C13" s="392"/>
      <c r="D13" s="392"/>
      <c r="E13" s="392"/>
      <c r="F13" s="392"/>
      <c r="G13" s="392"/>
      <c r="H13" s="392"/>
      <c r="I13" s="392"/>
      <c r="J13" s="392"/>
      <c r="K13" s="392"/>
      <c r="L13" s="392"/>
      <c r="M13" s="392"/>
      <c r="N13" s="392"/>
      <c r="O13" s="392"/>
      <c r="P13" s="392"/>
      <c r="Q13" s="392"/>
      <c r="R13" s="392"/>
      <c r="S13" s="392"/>
      <c r="T13" s="392"/>
    </row>
    <row r="14" spans="1:20" s="114" customFormat="1" ht="18.75" customHeight="1" x14ac:dyDescent="0.2">
      <c r="A14" s="393" t="s">
        <v>7</v>
      </c>
      <c r="B14" s="393"/>
      <c r="C14" s="393"/>
      <c r="D14" s="393"/>
      <c r="E14" s="393"/>
      <c r="F14" s="393"/>
      <c r="G14" s="393"/>
      <c r="H14" s="393"/>
      <c r="I14" s="393"/>
      <c r="J14" s="393"/>
      <c r="K14" s="393"/>
      <c r="L14" s="393"/>
      <c r="M14" s="393"/>
      <c r="N14" s="393"/>
      <c r="O14" s="393"/>
      <c r="P14" s="393"/>
      <c r="Q14" s="393"/>
      <c r="R14" s="393"/>
      <c r="S14" s="393"/>
      <c r="T14" s="393"/>
    </row>
    <row r="15" spans="1:20" s="134" customFormat="1" ht="15.75" customHeight="1" x14ac:dyDescent="0.2">
      <c r="A15" s="397"/>
      <c r="B15" s="397"/>
      <c r="C15" s="397"/>
      <c r="D15" s="397"/>
      <c r="E15" s="397"/>
      <c r="F15" s="397"/>
      <c r="G15" s="397"/>
      <c r="H15" s="397"/>
      <c r="I15" s="397"/>
      <c r="J15" s="397"/>
      <c r="K15" s="397"/>
      <c r="L15" s="397"/>
      <c r="M15" s="397"/>
      <c r="N15" s="397"/>
      <c r="O15" s="397"/>
      <c r="P15" s="397"/>
      <c r="Q15" s="397"/>
      <c r="R15" s="397"/>
      <c r="S15" s="397"/>
      <c r="T15" s="397"/>
    </row>
    <row r="16" spans="1:20" s="135" customFormat="1" ht="43.5" customHeight="1" x14ac:dyDescent="0.2">
      <c r="A16" s="408"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6" s="408"/>
      <c r="C16" s="408"/>
      <c r="D16" s="408"/>
      <c r="E16" s="408"/>
      <c r="F16" s="408"/>
      <c r="G16" s="408"/>
      <c r="H16" s="408"/>
      <c r="I16" s="408"/>
      <c r="J16" s="408"/>
      <c r="K16" s="408"/>
      <c r="L16" s="408"/>
      <c r="M16" s="408"/>
      <c r="N16" s="408"/>
      <c r="O16" s="408"/>
      <c r="P16" s="408"/>
      <c r="Q16" s="408"/>
      <c r="R16" s="408"/>
      <c r="S16" s="408"/>
      <c r="T16" s="408"/>
    </row>
    <row r="17" spans="1:113" s="135" customFormat="1" ht="15" customHeight="1" x14ac:dyDescent="0.2">
      <c r="A17" s="393" t="s">
        <v>6</v>
      </c>
      <c r="B17" s="393"/>
      <c r="C17" s="393"/>
      <c r="D17" s="393"/>
      <c r="E17" s="393"/>
      <c r="F17" s="393"/>
      <c r="G17" s="393"/>
      <c r="H17" s="393"/>
      <c r="I17" s="393"/>
      <c r="J17" s="393"/>
      <c r="K17" s="393"/>
      <c r="L17" s="393"/>
      <c r="M17" s="393"/>
      <c r="N17" s="393"/>
      <c r="O17" s="393"/>
      <c r="P17" s="393"/>
      <c r="Q17" s="393"/>
      <c r="R17" s="393"/>
      <c r="S17" s="393"/>
      <c r="T17" s="393"/>
    </row>
    <row r="18" spans="1:113" s="135" customFormat="1" ht="15" customHeight="1" x14ac:dyDescent="0.2">
      <c r="A18" s="401"/>
      <c r="B18" s="401"/>
      <c r="C18" s="401"/>
      <c r="D18" s="401"/>
      <c r="E18" s="401"/>
      <c r="F18" s="401"/>
      <c r="G18" s="401"/>
      <c r="H18" s="401"/>
      <c r="I18" s="401"/>
      <c r="J18" s="401"/>
      <c r="K18" s="401"/>
      <c r="L18" s="401"/>
      <c r="M18" s="401"/>
      <c r="N18" s="401"/>
      <c r="O18" s="401"/>
      <c r="P18" s="401"/>
      <c r="Q18" s="401"/>
      <c r="R18" s="401"/>
      <c r="S18" s="401"/>
      <c r="T18" s="401"/>
    </row>
    <row r="19" spans="1:113" s="135" customFormat="1" ht="15" customHeight="1" x14ac:dyDescent="0.2">
      <c r="A19" s="390" t="s">
        <v>398</v>
      </c>
      <c r="B19" s="390"/>
      <c r="C19" s="390"/>
      <c r="D19" s="390"/>
      <c r="E19" s="390"/>
      <c r="F19" s="390"/>
      <c r="G19" s="390"/>
      <c r="H19" s="390"/>
      <c r="I19" s="390"/>
      <c r="J19" s="390"/>
      <c r="K19" s="390"/>
      <c r="L19" s="390"/>
      <c r="M19" s="390"/>
      <c r="N19" s="390"/>
      <c r="O19" s="390"/>
      <c r="P19" s="390"/>
      <c r="Q19" s="390"/>
      <c r="R19" s="390"/>
      <c r="S19" s="390"/>
      <c r="T19" s="390"/>
    </row>
    <row r="20" spans="1:113" s="154" customFormat="1" ht="21"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113" ht="46.5" customHeight="1" x14ac:dyDescent="0.25">
      <c r="A21" s="410" t="s">
        <v>5</v>
      </c>
      <c r="B21" s="413" t="s">
        <v>219</v>
      </c>
      <c r="C21" s="414"/>
      <c r="D21" s="417" t="s">
        <v>120</v>
      </c>
      <c r="E21" s="413" t="s">
        <v>426</v>
      </c>
      <c r="F21" s="414"/>
      <c r="G21" s="413" t="s">
        <v>238</v>
      </c>
      <c r="H21" s="414"/>
      <c r="I21" s="413" t="s">
        <v>119</v>
      </c>
      <c r="J21" s="414"/>
      <c r="K21" s="417" t="s">
        <v>118</v>
      </c>
      <c r="L21" s="413" t="s">
        <v>117</v>
      </c>
      <c r="M21" s="414"/>
      <c r="N21" s="413" t="s">
        <v>422</v>
      </c>
      <c r="O21" s="414"/>
      <c r="P21" s="417" t="s">
        <v>116</v>
      </c>
      <c r="Q21" s="405" t="s">
        <v>115</v>
      </c>
      <c r="R21" s="406"/>
      <c r="S21" s="405" t="s">
        <v>114</v>
      </c>
      <c r="T21" s="407"/>
    </row>
    <row r="22" spans="1:113" ht="204.75" customHeight="1" x14ac:dyDescent="0.25">
      <c r="A22" s="411"/>
      <c r="B22" s="415"/>
      <c r="C22" s="416"/>
      <c r="D22" s="420"/>
      <c r="E22" s="415"/>
      <c r="F22" s="416"/>
      <c r="G22" s="415"/>
      <c r="H22" s="416"/>
      <c r="I22" s="415"/>
      <c r="J22" s="416"/>
      <c r="K22" s="418"/>
      <c r="L22" s="415"/>
      <c r="M22" s="416"/>
      <c r="N22" s="415"/>
      <c r="O22" s="416"/>
      <c r="P22" s="418"/>
      <c r="Q22" s="116" t="s">
        <v>113</v>
      </c>
      <c r="R22" s="116" t="s">
        <v>397</v>
      </c>
      <c r="S22" s="116" t="s">
        <v>112</v>
      </c>
      <c r="T22" s="116" t="s">
        <v>111</v>
      </c>
    </row>
    <row r="23" spans="1:113" ht="51.75" customHeight="1" x14ac:dyDescent="0.25">
      <c r="A23" s="412"/>
      <c r="B23" s="116" t="s">
        <v>109</v>
      </c>
      <c r="C23" s="116" t="s">
        <v>110</v>
      </c>
      <c r="D23" s="418"/>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19" t="s">
        <v>432</v>
      </c>
      <c r="C28" s="419"/>
      <c r="D28" s="419"/>
      <c r="E28" s="419"/>
      <c r="F28" s="419"/>
      <c r="G28" s="419"/>
      <c r="H28" s="419"/>
      <c r="I28" s="419"/>
      <c r="J28" s="419"/>
      <c r="K28" s="419"/>
      <c r="L28" s="419"/>
      <c r="M28" s="419"/>
      <c r="N28" s="419"/>
      <c r="O28" s="419"/>
      <c r="P28" s="419"/>
      <c r="Q28" s="419"/>
      <c r="R28" s="41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70" zoomScaleSheetLayoutView="70" workbookViewId="0">
      <selection activeCell="Q21" sqref="Q21:R22"/>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87" t="str">
        <f>'1. паспорт местоположение'!A5:C5</f>
        <v>Год раскрытия информации: 2022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91" t="s">
        <v>9</v>
      </c>
      <c r="F7" s="391"/>
      <c r="G7" s="391"/>
      <c r="H7" s="391"/>
      <c r="I7" s="391"/>
      <c r="J7" s="391"/>
      <c r="K7" s="391"/>
      <c r="L7" s="391"/>
      <c r="M7" s="391"/>
      <c r="N7" s="391"/>
      <c r="O7" s="391"/>
      <c r="P7" s="391"/>
      <c r="Q7" s="391"/>
      <c r="R7" s="391"/>
      <c r="S7" s="391"/>
      <c r="T7" s="391"/>
      <c r="U7" s="391"/>
      <c r="V7" s="391"/>
      <c r="W7" s="391"/>
      <c r="X7" s="391"/>
      <c r="Y7" s="391"/>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92" t="s">
        <v>456</v>
      </c>
      <c r="F9" s="392"/>
      <c r="G9" s="392"/>
      <c r="H9" s="392"/>
      <c r="I9" s="392"/>
      <c r="J9" s="392"/>
      <c r="K9" s="392"/>
      <c r="L9" s="392"/>
      <c r="M9" s="392"/>
      <c r="N9" s="392"/>
      <c r="O9" s="392"/>
      <c r="P9" s="392"/>
      <c r="Q9" s="392"/>
      <c r="R9" s="392"/>
      <c r="S9" s="392"/>
      <c r="T9" s="392"/>
      <c r="U9" s="392"/>
      <c r="V9" s="392"/>
      <c r="W9" s="392"/>
      <c r="X9" s="392"/>
      <c r="Y9" s="392"/>
    </row>
    <row r="10" spans="1:27" s="114" customFormat="1" ht="18.75" customHeight="1" x14ac:dyDescent="0.2">
      <c r="E10" s="393" t="s">
        <v>8</v>
      </c>
      <c r="F10" s="393"/>
      <c r="G10" s="393"/>
      <c r="H10" s="393"/>
      <c r="I10" s="393"/>
      <c r="J10" s="393"/>
      <c r="K10" s="393"/>
      <c r="L10" s="393"/>
      <c r="M10" s="393"/>
      <c r="N10" s="393"/>
      <c r="O10" s="393"/>
      <c r="P10" s="393"/>
      <c r="Q10" s="393"/>
      <c r="R10" s="393"/>
      <c r="S10" s="393"/>
      <c r="T10" s="393"/>
      <c r="U10" s="393"/>
      <c r="V10" s="393"/>
      <c r="W10" s="393"/>
      <c r="X10" s="393"/>
      <c r="Y10" s="393"/>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21" t="str">
        <f>'1. паспорт местоположение'!A12:C12</f>
        <v>M_NS3300.VL.0076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s="114" customFormat="1" ht="18.75" customHeight="1" x14ac:dyDescent="0.2">
      <c r="E13" s="393" t="s">
        <v>7</v>
      </c>
      <c r="F13" s="393"/>
      <c r="G13" s="393"/>
      <c r="H13" s="393"/>
      <c r="I13" s="393"/>
      <c r="J13" s="393"/>
      <c r="K13" s="393"/>
      <c r="L13" s="393"/>
      <c r="M13" s="393"/>
      <c r="N13" s="393"/>
      <c r="O13" s="393"/>
      <c r="P13" s="393"/>
      <c r="Q13" s="393"/>
      <c r="R13" s="393"/>
      <c r="S13" s="393"/>
      <c r="T13" s="393"/>
      <c r="U13" s="393"/>
      <c r="V13" s="393"/>
      <c r="W13" s="393"/>
      <c r="X13" s="393"/>
      <c r="Y13" s="393"/>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21"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row>
    <row r="16" spans="1:27" s="135" customFormat="1" ht="15" customHeight="1" x14ac:dyDescent="0.2">
      <c r="E16" s="393" t="s">
        <v>6</v>
      </c>
      <c r="F16" s="393"/>
      <c r="G16" s="393"/>
      <c r="H16" s="393"/>
      <c r="I16" s="393"/>
      <c r="J16" s="393"/>
      <c r="K16" s="393"/>
      <c r="L16" s="393"/>
      <c r="M16" s="393"/>
      <c r="N16" s="393"/>
      <c r="O16" s="393"/>
      <c r="P16" s="393"/>
      <c r="Q16" s="393"/>
      <c r="R16" s="393"/>
      <c r="S16" s="393"/>
      <c r="T16" s="393"/>
      <c r="U16" s="393"/>
      <c r="V16" s="393"/>
      <c r="W16" s="393"/>
      <c r="X16" s="393"/>
      <c r="Y16" s="393"/>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90"/>
      <c r="F18" s="390"/>
      <c r="G18" s="390"/>
      <c r="H18" s="390"/>
      <c r="I18" s="390"/>
      <c r="J18" s="390"/>
      <c r="K18" s="390"/>
      <c r="L18" s="390"/>
      <c r="M18" s="390"/>
      <c r="N18" s="390"/>
      <c r="O18" s="390"/>
      <c r="P18" s="390"/>
      <c r="Q18" s="390"/>
      <c r="R18" s="390"/>
      <c r="S18" s="390"/>
      <c r="T18" s="390"/>
      <c r="U18" s="390"/>
      <c r="V18" s="390"/>
      <c r="W18" s="390"/>
      <c r="X18" s="390"/>
      <c r="Y18" s="390"/>
    </row>
    <row r="19" spans="1:27" ht="25.5" customHeight="1" x14ac:dyDescent="0.25">
      <c r="A19" s="390" t="s">
        <v>400</v>
      </c>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row>
    <row r="20" spans="1:27" s="154" customFormat="1" ht="21" customHeight="1" x14ac:dyDescent="0.25"/>
    <row r="21" spans="1:27" ht="15.75" customHeight="1" x14ac:dyDescent="0.25">
      <c r="A21" s="417" t="s">
        <v>5</v>
      </c>
      <c r="B21" s="413" t="s">
        <v>406</v>
      </c>
      <c r="C21" s="414"/>
      <c r="D21" s="413" t="s">
        <v>408</v>
      </c>
      <c r="E21" s="414"/>
      <c r="F21" s="405" t="s">
        <v>92</v>
      </c>
      <c r="G21" s="407"/>
      <c r="H21" s="407"/>
      <c r="I21" s="406"/>
      <c r="J21" s="417" t="s">
        <v>409</v>
      </c>
      <c r="K21" s="413" t="s">
        <v>410</v>
      </c>
      <c r="L21" s="414"/>
      <c r="M21" s="413" t="s">
        <v>411</v>
      </c>
      <c r="N21" s="414"/>
      <c r="O21" s="413" t="s">
        <v>399</v>
      </c>
      <c r="P21" s="414"/>
      <c r="Q21" s="413" t="s">
        <v>125</v>
      </c>
      <c r="R21" s="414"/>
      <c r="S21" s="417" t="s">
        <v>124</v>
      </c>
      <c r="T21" s="417" t="s">
        <v>412</v>
      </c>
      <c r="U21" s="417" t="s">
        <v>407</v>
      </c>
      <c r="V21" s="413" t="s">
        <v>123</v>
      </c>
      <c r="W21" s="414"/>
      <c r="X21" s="405" t="s">
        <v>115</v>
      </c>
      <c r="Y21" s="407"/>
      <c r="Z21" s="405" t="s">
        <v>114</v>
      </c>
      <c r="AA21" s="407"/>
    </row>
    <row r="22" spans="1:27" ht="216" customHeight="1" x14ac:dyDescent="0.25">
      <c r="A22" s="420"/>
      <c r="B22" s="415"/>
      <c r="C22" s="416"/>
      <c r="D22" s="415"/>
      <c r="E22" s="416"/>
      <c r="F22" s="405" t="s">
        <v>122</v>
      </c>
      <c r="G22" s="406"/>
      <c r="H22" s="405" t="s">
        <v>121</v>
      </c>
      <c r="I22" s="406"/>
      <c r="J22" s="418"/>
      <c r="K22" s="415"/>
      <c r="L22" s="416"/>
      <c r="M22" s="415"/>
      <c r="N22" s="416"/>
      <c r="O22" s="415"/>
      <c r="P22" s="416"/>
      <c r="Q22" s="415"/>
      <c r="R22" s="416"/>
      <c r="S22" s="418"/>
      <c r="T22" s="418"/>
      <c r="U22" s="418"/>
      <c r="V22" s="415"/>
      <c r="W22" s="416"/>
      <c r="X22" s="116" t="s">
        <v>113</v>
      </c>
      <c r="Y22" s="116" t="s">
        <v>397</v>
      </c>
      <c r="Z22" s="116" t="s">
        <v>112</v>
      </c>
      <c r="AA22" s="116" t="s">
        <v>111</v>
      </c>
    </row>
    <row r="23" spans="1:27" ht="60" customHeight="1" x14ac:dyDescent="0.25">
      <c r="A23" s="418"/>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5" sqref="C25"/>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87" t="str">
        <f>'1. паспорт местоположение'!A5:C5</f>
        <v>Год раскрытия информации: 2022 год</v>
      </c>
      <c r="B5" s="387"/>
      <c r="C5" s="387"/>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91" t="s">
        <v>9</v>
      </c>
      <c r="B7" s="391"/>
      <c r="C7" s="391"/>
      <c r="D7" s="113"/>
      <c r="E7" s="113"/>
      <c r="F7" s="113"/>
      <c r="G7" s="113"/>
      <c r="H7" s="113"/>
      <c r="I7" s="113"/>
      <c r="J7" s="113"/>
      <c r="K7" s="113"/>
      <c r="L7" s="113"/>
      <c r="M7" s="113"/>
      <c r="N7" s="113"/>
      <c r="O7" s="113"/>
      <c r="P7" s="113"/>
      <c r="Q7" s="113"/>
      <c r="R7" s="113"/>
      <c r="S7" s="113"/>
      <c r="T7" s="113"/>
      <c r="U7" s="113"/>
    </row>
    <row r="8" spans="1:29" s="114" customFormat="1" ht="18.75" x14ac:dyDescent="0.2">
      <c r="A8" s="391"/>
      <c r="B8" s="391"/>
      <c r="C8" s="391"/>
      <c r="D8" s="147"/>
      <c r="E8" s="147"/>
      <c r="F8" s="147"/>
      <c r="G8" s="147"/>
      <c r="H8" s="113"/>
      <c r="I8" s="113"/>
      <c r="J8" s="113"/>
      <c r="K8" s="113"/>
      <c r="L8" s="113"/>
      <c r="M8" s="113"/>
      <c r="N8" s="113"/>
      <c r="O8" s="113"/>
      <c r="P8" s="113"/>
      <c r="Q8" s="113"/>
      <c r="R8" s="113"/>
      <c r="S8" s="113"/>
      <c r="T8" s="113"/>
      <c r="U8" s="113"/>
    </row>
    <row r="9" spans="1:29" s="114" customFormat="1" ht="18.75" x14ac:dyDescent="0.2">
      <c r="A9" s="392" t="str">
        <f>'1. паспорт местоположение'!A9:C9</f>
        <v>АО "Россети Тюмень"</v>
      </c>
      <c r="B9" s="392"/>
      <c r="C9" s="392"/>
      <c r="D9" s="112"/>
      <c r="E9" s="112"/>
      <c r="F9" s="112"/>
      <c r="G9" s="112"/>
      <c r="H9" s="113"/>
      <c r="I9" s="113"/>
      <c r="J9" s="113"/>
      <c r="K9" s="113"/>
      <c r="L9" s="113"/>
      <c r="M9" s="113"/>
      <c r="N9" s="113"/>
      <c r="O9" s="113"/>
      <c r="P9" s="113"/>
      <c r="Q9" s="113"/>
      <c r="R9" s="113"/>
      <c r="S9" s="113"/>
      <c r="T9" s="113"/>
      <c r="U9" s="113"/>
    </row>
    <row r="10" spans="1:29" s="114" customFormat="1" ht="18.75" x14ac:dyDescent="0.2">
      <c r="A10" s="393" t="s">
        <v>8</v>
      </c>
      <c r="B10" s="393"/>
      <c r="C10" s="393"/>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91"/>
      <c r="B11" s="391"/>
      <c r="C11" s="391"/>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92" t="str">
        <f>'1. паспорт местоположение'!A12:C12</f>
        <v>M_NS3300.VL.0076</v>
      </c>
      <c r="B12" s="392"/>
      <c r="C12" s="392"/>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93" t="s">
        <v>7</v>
      </c>
      <c r="B13" s="393"/>
      <c r="C13" s="393"/>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97"/>
      <c r="B14" s="397"/>
      <c r="C14" s="397"/>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408"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08"/>
      <c r="C15" s="408"/>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93" t="s">
        <v>6</v>
      </c>
      <c r="B16" s="393"/>
      <c r="C16" s="393"/>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401"/>
      <c r="B17" s="401"/>
      <c r="C17" s="401"/>
      <c r="D17" s="136"/>
      <c r="E17" s="136"/>
      <c r="F17" s="136"/>
      <c r="G17" s="136"/>
      <c r="H17" s="136"/>
      <c r="I17" s="136"/>
      <c r="J17" s="136"/>
      <c r="K17" s="136"/>
      <c r="L17" s="136"/>
      <c r="M17" s="136"/>
      <c r="N17" s="136"/>
      <c r="O17" s="136"/>
      <c r="P17" s="136"/>
      <c r="Q17" s="136"/>
      <c r="R17" s="136"/>
    </row>
    <row r="18" spans="1:21" s="135" customFormat="1" ht="27.75" customHeight="1" x14ac:dyDescent="0.2">
      <c r="A18" s="389" t="s">
        <v>392</v>
      </c>
      <c r="B18" s="389"/>
      <c r="C18" s="389"/>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7" t="s">
        <v>404</v>
      </c>
      <c r="C22" s="214" t="s">
        <v>529</v>
      </c>
      <c r="D22" s="141"/>
      <c r="E22" s="141"/>
      <c r="F22" s="133"/>
      <c r="G22" s="133"/>
      <c r="H22" s="133"/>
      <c r="I22" s="133"/>
      <c r="J22" s="133"/>
      <c r="K22" s="133"/>
      <c r="L22" s="133"/>
      <c r="M22" s="133"/>
      <c r="N22" s="133"/>
      <c r="O22" s="133"/>
      <c r="P22" s="133"/>
      <c r="Q22" s="142"/>
      <c r="R22" s="142"/>
      <c r="S22" s="142"/>
      <c r="T22" s="142"/>
      <c r="U22" s="142"/>
    </row>
    <row r="23" spans="1:21" ht="63" x14ac:dyDescent="0.25">
      <c r="A23" s="143" t="s">
        <v>63</v>
      </c>
      <c r="B23" s="213" t="s">
        <v>60</v>
      </c>
      <c r="C23" s="294" t="s">
        <v>546</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3" t="s">
        <v>424</v>
      </c>
      <c r="C24" s="294" t="s">
        <v>547</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3" t="s">
        <v>425</v>
      </c>
      <c r="C25" s="294" t="s">
        <v>550</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3" t="s">
        <v>226</v>
      </c>
      <c r="C26" s="138" t="s">
        <v>457</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3" t="s">
        <v>405</v>
      </c>
      <c r="C27" s="373" t="s">
        <v>548</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3" t="s">
        <v>57</v>
      </c>
      <c r="C28" s="298">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4" t="s">
        <v>55</v>
      </c>
      <c r="C29" s="299">
        <v>2023</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4" t="s">
        <v>53</v>
      </c>
      <c r="C30" s="138" t="s">
        <v>451</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27" sqref="A27:XFD33"/>
    </sheetView>
  </sheetViews>
  <sheetFormatPr defaultColWidth="9.140625"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87" t="str">
        <f>'1. паспорт местоположение'!A5:C5</f>
        <v>Год раскрытия информации: 2022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row>
    <row r="6" spans="1:28"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113"/>
      <c r="AB6" s="113"/>
    </row>
    <row r="7" spans="1:28" ht="18.75" x14ac:dyDescent="0.25">
      <c r="A7" s="391"/>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113"/>
      <c r="AB7" s="113"/>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12"/>
      <c r="AB8" s="112"/>
    </row>
    <row r="9" spans="1:28" ht="15.75"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132"/>
      <c r="AB9" s="132"/>
    </row>
    <row r="10" spans="1:28" ht="18.75" x14ac:dyDescent="0.25">
      <c r="A10" s="391"/>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113"/>
      <c r="AB10" s="113"/>
    </row>
    <row r="11" spans="1:28" x14ac:dyDescent="0.25">
      <c r="A11" s="392" t="str">
        <f>'3.3 паспорт описание'!A12:C12</f>
        <v>M_NS3300.VL.0076</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12"/>
      <c r="AB11" s="112"/>
    </row>
    <row r="12" spans="1:28" ht="15.75"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132"/>
      <c r="AB12" s="132"/>
    </row>
    <row r="13" spans="1:28" ht="18.75" x14ac:dyDescent="0.25">
      <c r="A13" s="397"/>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171"/>
      <c r="AB13" s="171"/>
    </row>
    <row r="14" spans="1:28" x14ac:dyDescent="0.25">
      <c r="A14" s="392" t="str">
        <f>'3.3 паспорт описание'!A15:C15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112"/>
      <c r="AB14" s="112"/>
    </row>
    <row r="15" spans="1:28" ht="15.75"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132"/>
      <c r="AB15" s="132"/>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72"/>
      <c r="AB16" s="172"/>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72"/>
      <c r="AB17" s="172"/>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72"/>
      <c r="AB18" s="172"/>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72"/>
      <c r="AB19" s="172"/>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72"/>
      <c r="AB20" s="172"/>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72"/>
      <c r="AB21" s="172"/>
    </row>
    <row r="22" spans="1:28" x14ac:dyDescent="0.25">
      <c r="A22" s="423" t="s">
        <v>423</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73"/>
      <c r="AB22" s="173"/>
    </row>
    <row r="23" spans="1:28" ht="32.25" customHeight="1" x14ac:dyDescent="0.25">
      <c r="A23" s="425" t="s">
        <v>282</v>
      </c>
      <c r="B23" s="426"/>
      <c r="C23" s="426"/>
      <c r="D23" s="426"/>
      <c r="E23" s="426"/>
      <c r="F23" s="426"/>
      <c r="G23" s="426"/>
      <c r="H23" s="426"/>
      <c r="I23" s="426"/>
      <c r="J23" s="426"/>
      <c r="K23" s="426"/>
      <c r="L23" s="427"/>
      <c r="M23" s="424" t="s">
        <v>283</v>
      </c>
      <c r="N23" s="424"/>
      <c r="O23" s="424"/>
      <c r="P23" s="424"/>
      <c r="Q23" s="424"/>
      <c r="R23" s="424"/>
      <c r="S23" s="424"/>
      <c r="T23" s="424"/>
      <c r="U23" s="424"/>
      <c r="V23" s="424"/>
      <c r="W23" s="424"/>
      <c r="X23" s="424"/>
      <c r="Y23" s="424"/>
      <c r="Z23" s="424"/>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30" spans="1:28" x14ac:dyDescent="0.25">
      <c r="A30"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2" t="str">
        <f>'1. паспорт местоположение'!A5:C5</f>
        <v>Год раскрытия информации: 2022 год</v>
      </c>
      <c r="B5" s="432"/>
      <c r="C5" s="432"/>
      <c r="D5" s="432"/>
      <c r="E5" s="432"/>
      <c r="F5" s="432"/>
      <c r="G5" s="432"/>
      <c r="H5" s="432"/>
      <c r="I5" s="432"/>
      <c r="J5" s="432"/>
      <c r="K5" s="432"/>
      <c r="L5" s="432"/>
      <c r="M5" s="432"/>
      <c r="N5" s="432"/>
      <c r="O5" s="43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7" t="s">
        <v>9</v>
      </c>
      <c r="B7" s="437"/>
      <c r="C7" s="437"/>
      <c r="D7" s="437"/>
      <c r="E7" s="437"/>
      <c r="F7" s="437"/>
      <c r="G7" s="437"/>
      <c r="H7" s="437"/>
      <c r="I7" s="437"/>
      <c r="J7" s="437"/>
      <c r="K7" s="437"/>
      <c r="L7" s="437"/>
      <c r="M7" s="437"/>
      <c r="N7" s="437"/>
      <c r="O7" s="437"/>
      <c r="P7" s="12"/>
      <c r="Q7" s="12"/>
      <c r="R7" s="12"/>
      <c r="S7" s="12"/>
      <c r="T7" s="12"/>
      <c r="U7" s="12"/>
      <c r="V7" s="12"/>
      <c r="W7" s="12"/>
      <c r="X7" s="12"/>
      <c r="Y7" s="12"/>
      <c r="Z7" s="12"/>
    </row>
    <row r="8" spans="1:28" s="11" customFormat="1" ht="18.75" x14ac:dyDescent="0.2">
      <c r="A8" s="437"/>
      <c r="B8" s="437"/>
      <c r="C8" s="437"/>
      <c r="D8" s="437"/>
      <c r="E8" s="437"/>
      <c r="F8" s="437"/>
      <c r="G8" s="437"/>
      <c r="H8" s="437"/>
      <c r="I8" s="437"/>
      <c r="J8" s="437"/>
      <c r="K8" s="437"/>
      <c r="L8" s="437"/>
      <c r="M8" s="437"/>
      <c r="N8" s="437"/>
      <c r="O8" s="437"/>
      <c r="P8" s="12"/>
      <c r="Q8" s="12"/>
      <c r="R8" s="12"/>
      <c r="S8" s="12"/>
      <c r="T8" s="12"/>
      <c r="U8" s="12"/>
      <c r="V8" s="12"/>
      <c r="W8" s="12"/>
      <c r="X8" s="12"/>
      <c r="Y8" s="12"/>
      <c r="Z8" s="12"/>
    </row>
    <row r="9" spans="1:28" s="11" customFormat="1" ht="18.75"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12"/>
      <c r="Q9" s="12"/>
      <c r="R9" s="12"/>
      <c r="S9" s="12"/>
      <c r="T9" s="12"/>
      <c r="U9" s="12"/>
      <c r="V9" s="12"/>
      <c r="W9" s="12"/>
      <c r="X9" s="12"/>
      <c r="Y9" s="12"/>
      <c r="Z9" s="12"/>
    </row>
    <row r="10" spans="1:28" s="11" customFormat="1" ht="18.75" x14ac:dyDescent="0.2">
      <c r="A10" s="429" t="s">
        <v>8</v>
      </c>
      <c r="B10" s="429"/>
      <c r="C10" s="429"/>
      <c r="D10" s="429"/>
      <c r="E10" s="429"/>
      <c r="F10" s="429"/>
      <c r="G10" s="429"/>
      <c r="H10" s="429"/>
      <c r="I10" s="429"/>
      <c r="J10" s="429"/>
      <c r="K10" s="429"/>
      <c r="L10" s="429"/>
      <c r="M10" s="429"/>
      <c r="N10" s="429"/>
      <c r="O10" s="429"/>
      <c r="P10" s="12"/>
      <c r="Q10" s="12"/>
      <c r="R10" s="12"/>
      <c r="S10" s="12"/>
      <c r="T10" s="12"/>
      <c r="U10" s="12"/>
      <c r="V10" s="12"/>
      <c r="W10" s="12"/>
      <c r="X10" s="12"/>
      <c r="Y10" s="12"/>
      <c r="Z10" s="12"/>
    </row>
    <row r="11" spans="1:28" s="11" customFormat="1" ht="18.75" x14ac:dyDescent="0.2">
      <c r="A11" s="437"/>
      <c r="B11" s="437"/>
      <c r="C11" s="437"/>
      <c r="D11" s="437"/>
      <c r="E11" s="437"/>
      <c r="F11" s="437"/>
      <c r="G11" s="437"/>
      <c r="H11" s="437"/>
      <c r="I11" s="437"/>
      <c r="J11" s="437"/>
      <c r="K11" s="437"/>
      <c r="L11" s="437"/>
      <c r="M11" s="437"/>
      <c r="N11" s="437"/>
      <c r="O11" s="437"/>
      <c r="P11" s="12"/>
      <c r="Q11" s="12"/>
      <c r="R11" s="12"/>
      <c r="S11" s="12"/>
      <c r="T11" s="12"/>
      <c r="U11" s="12"/>
      <c r="V11" s="12"/>
      <c r="W11" s="12"/>
      <c r="X11" s="12"/>
      <c r="Y11" s="12"/>
      <c r="Z11" s="12"/>
    </row>
    <row r="12" spans="1:28" s="11" customFormat="1" ht="18.75" x14ac:dyDescent="0.2">
      <c r="A12" s="428" t="str">
        <f>'3.4. Паспорт надежность'!A11:Z11</f>
        <v>M_NS3300.VL.0076</v>
      </c>
      <c r="B12" s="428"/>
      <c r="C12" s="428"/>
      <c r="D12" s="428"/>
      <c r="E12" s="428"/>
      <c r="F12" s="428"/>
      <c r="G12" s="428"/>
      <c r="H12" s="428"/>
      <c r="I12" s="428"/>
      <c r="J12" s="428"/>
      <c r="K12" s="428"/>
      <c r="L12" s="428"/>
      <c r="M12" s="428"/>
      <c r="N12" s="428"/>
      <c r="O12" s="428"/>
      <c r="P12" s="12"/>
      <c r="Q12" s="12"/>
      <c r="R12" s="12"/>
      <c r="S12" s="12"/>
      <c r="T12" s="12"/>
      <c r="U12" s="12"/>
      <c r="V12" s="12"/>
      <c r="W12" s="12"/>
      <c r="X12" s="12"/>
      <c r="Y12" s="12"/>
      <c r="Z12" s="12"/>
    </row>
    <row r="13" spans="1:28" s="11" customFormat="1" ht="18.75" x14ac:dyDescent="0.2">
      <c r="A13" s="429" t="s">
        <v>7</v>
      </c>
      <c r="B13" s="429"/>
      <c r="C13" s="429"/>
      <c r="D13" s="429"/>
      <c r="E13" s="429"/>
      <c r="F13" s="429"/>
      <c r="G13" s="429"/>
      <c r="H13" s="429"/>
      <c r="I13" s="429"/>
      <c r="J13" s="429"/>
      <c r="K13" s="429"/>
      <c r="L13" s="429"/>
      <c r="M13" s="429"/>
      <c r="N13" s="429"/>
      <c r="O13" s="429"/>
      <c r="P13" s="12"/>
      <c r="Q13" s="12"/>
      <c r="R13" s="12"/>
      <c r="S13" s="12"/>
      <c r="T13" s="12"/>
      <c r="U13" s="12"/>
      <c r="V13" s="12"/>
      <c r="W13" s="12"/>
      <c r="X13" s="12"/>
      <c r="Y13" s="12"/>
      <c r="Z13" s="12"/>
    </row>
    <row r="14" spans="1:28" s="8" customFormat="1" ht="15.75" customHeight="1" x14ac:dyDescent="0.2">
      <c r="A14" s="438"/>
      <c r="B14" s="438"/>
      <c r="C14" s="438"/>
      <c r="D14" s="438"/>
      <c r="E14" s="438"/>
      <c r="F14" s="438"/>
      <c r="G14" s="438"/>
      <c r="H14" s="438"/>
      <c r="I14" s="438"/>
      <c r="J14" s="438"/>
      <c r="K14" s="438"/>
      <c r="L14" s="438"/>
      <c r="M14" s="438"/>
      <c r="N14" s="438"/>
      <c r="O14" s="438"/>
      <c r="P14" s="9"/>
      <c r="Q14" s="9"/>
      <c r="R14" s="9"/>
      <c r="S14" s="9"/>
      <c r="T14" s="9"/>
      <c r="U14" s="9"/>
      <c r="V14" s="9"/>
      <c r="W14" s="9"/>
      <c r="X14" s="9"/>
      <c r="Y14" s="9"/>
      <c r="Z14" s="9"/>
    </row>
    <row r="15" spans="1:28" s="2" customFormat="1" ht="25.5" customHeight="1" x14ac:dyDescent="0.2">
      <c r="A15" s="428" t="str">
        <f>'3.4. Паспорт надежность'!A14:Z14</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28"/>
      <c r="C15" s="428"/>
      <c r="D15" s="428"/>
      <c r="E15" s="428"/>
      <c r="F15" s="428"/>
      <c r="G15" s="428"/>
      <c r="H15" s="428"/>
      <c r="I15" s="428"/>
      <c r="J15" s="428"/>
      <c r="K15" s="428"/>
      <c r="L15" s="428"/>
      <c r="M15" s="428"/>
      <c r="N15" s="428"/>
      <c r="O15" s="428"/>
      <c r="P15" s="7"/>
      <c r="Q15" s="7"/>
      <c r="R15" s="7"/>
      <c r="S15" s="7"/>
      <c r="T15" s="7"/>
      <c r="U15" s="7"/>
      <c r="V15" s="7"/>
      <c r="W15" s="7"/>
      <c r="X15" s="7"/>
      <c r="Y15" s="7"/>
      <c r="Z15" s="7"/>
    </row>
    <row r="16" spans="1:28" s="2" customFormat="1" ht="15" customHeight="1" x14ac:dyDescent="0.2">
      <c r="A16" s="429" t="s">
        <v>6</v>
      </c>
      <c r="B16" s="429"/>
      <c r="C16" s="429"/>
      <c r="D16" s="429"/>
      <c r="E16" s="429"/>
      <c r="F16" s="429"/>
      <c r="G16" s="429"/>
      <c r="H16" s="429"/>
      <c r="I16" s="429"/>
      <c r="J16" s="429"/>
      <c r="K16" s="429"/>
      <c r="L16" s="429"/>
      <c r="M16" s="429"/>
      <c r="N16" s="429"/>
      <c r="O16" s="429"/>
      <c r="P16" s="5"/>
      <c r="Q16" s="5"/>
      <c r="R16" s="5"/>
      <c r="S16" s="5"/>
      <c r="T16" s="5"/>
      <c r="U16" s="5"/>
      <c r="V16" s="5"/>
      <c r="W16" s="5"/>
      <c r="X16" s="5"/>
      <c r="Y16" s="5"/>
      <c r="Z16" s="5"/>
    </row>
    <row r="17" spans="1:26" s="2" customFormat="1" ht="15" customHeight="1" x14ac:dyDescent="0.2">
      <c r="A17" s="430"/>
      <c r="B17" s="430"/>
      <c r="C17" s="430"/>
      <c r="D17" s="430"/>
      <c r="E17" s="430"/>
      <c r="F17" s="430"/>
      <c r="G17" s="430"/>
      <c r="H17" s="430"/>
      <c r="I17" s="430"/>
      <c r="J17" s="430"/>
      <c r="K17" s="430"/>
      <c r="L17" s="430"/>
      <c r="M17" s="430"/>
      <c r="N17" s="430"/>
      <c r="O17" s="430"/>
      <c r="P17" s="3"/>
      <c r="Q17" s="3"/>
      <c r="R17" s="3"/>
      <c r="S17" s="3"/>
      <c r="T17" s="3"/>
      <c r="U17" s="3"/>
      <c r="V17" s="3"/>
      <c r="W17" s="3"/>
    </row>
    <row r="18" spans="1:26" s="2" customFormat="1" ht="91.5" customHeight="1" x14ac:dyDescent="0.2">
      <c r="A18" s="431" t="s">
        <v>401</v>
      </c>
      <c r="B18" s="431"/>
      <c r="C18" s="431"/>
      <c r="D18" s="431"/>
      <c r="E18" s="431"/>
      <c r="F18" s="431"/>
      <c r="G18" s="431"/>
      <c r="H18" s="431"/>
      <c r="I18" s="431"/>
      <c r="J18" s="431"/>
      <c r="K18" s="431"/>
      <c r="L18" s="431"/>
      <c r="M18" s="431"/>
      <c r="N18" s="431"/>
      <c r="O18" s="431"/>
      <c r="P18" s="6"/>
      <c r="Q18" s="6"/>
      <c r="R18" s="6"/>
      <c r="S18" s="6"/>
      <c r="T18" s="6"/>
      <c r="U18" s="6"/>
      <c r="V18" s="6"/>
      <c r="W18" s="6"/>
      <c r="X18" s="6"/>
      <c r="Y18" s="6"/>
      <c r="Z18" s="6"/>
    </row>
    <row r="19" spans="1:26" s="2" customFormat="1" ht="78" customHeight="1" x14ac:dyDescent="0.2">
      <c r="A19" s="433" t="s">
        <v>5</v>
      </c>
      <c r="B19" s="433" t="s">
        <v>86</v>
      </c>
      <c r="C19" s="433" t="s">
        <v>85</v>
      </c>
      <c r="D19" s="433" t="s">
        <v>74</v>
      </c>
      <c r="E19" s="434" t="s">
        <v>84</v>
      </c>
      <c r="F19" s="435"/>
      <c r="G19" s="435"/>
      <c r="H19" s="435"/>
      <c r="I19" s="436"/>
      <c r="J19" s="433" t="s">
        <v>83</v>
      </c>
      <c r="K19" s="433"/>
      <c r="L19" s="433"/>
      <c r="M19" s="433"/>
      <c r="N19" s="433"/>
      <c r="O19" s="433"/>
      <c r="P19" s="3"/>
      <c r="Q19" s="3"/>
      <c r="R19" s="3"/>
      <c r="S19" s="3"/>
      <c r="T19" s="3"/>
      <c r="U19" s="3"/>
      <c r="V19" s="3"/>
      <c r="W19" s="3"/>
    </row>
    <row r="20" spans="1:26" s="2" customFormat="1" ht="51" customHeight="1" x14ac:dyDescent="0.2">
      <c r="A20" s="433"/>
      <c r="B20" s="433"/>
      <c r="C20" s="433"/>
      <c r="D20" s="43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K1" zoomScale="55" zoomScaleNormal="100" zoomScaleSheetLayoutView="55" zoomScalePageLayoutView="50" workbookViewId="0">
      <selection activeCell="S39" sqref="S39"/>
    </sheetView>
  </sheetViews>
  <sheetFormatPr defaultColWidth="9.140625" defaultRowHeight="15.75"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12" width="16.7109375" style="211" customWidth="1"/>
    <col min="13" max="13" width="16.7109375" style="212" customWidth="1"/>
    <col min="14" max="19" width="16.7109375" style="211" customWidth="1"/>
    <col min="20" max="20" width="18.85546875" style="211" customWidth="1"/>
    <col min="21" max="21" width="20.5703125" style="211" customWidth="1"/>
    <col min="22" max="23" width="16.7109375" style="211" customWidth="1"/>
    <col min="24" max="24" width="26.28515625" style="211" customWidth="1"/>
    <col min="25" max="43" width="16.7109375" style="211" customWidth="1"/>
    <col min="44" max="52" width="17.85546875" style="211" customWidth="1"/>
    <col min="53" max="96" width="16.7109375" style="211" customWidth="1"/>
    <col min="97" max="16384" width="9.140625" style="211"/>
  </cols>
  <sheetData>
    <row r="1" spans="1:53" s="11" customFormat="1" ht="18.75" customHeight="1" x14ac:dyDescent="0.2">
      <c r="A1" s="15"/>
      <c r="I1" s="336"/>
      <c r="J1" s="336"/>
      <c r="K1" s="25" t="s">
        <v>67</v>
      </c>
      <c r="AR1" s="25" t="s">
        <v>67</v>
      </c>
    </row>
    <row r="2" spans="1:53" s="11" customFormat="1" ht="18.75" customHeight="1" x14ac:dyDescent="0.3">
      <c r="A2" s="15"/>
      <c r="I2" s="336"/>
      <c r="J2" s="336"/>
      <c r="K2" s="13" t="s">
        <v>10</v>
      </c>
      <c r="AR2" s="13" t="s">
        <v>10</v>
      </c>
    </row>
    <row r="3" spans="1:53" s="11" customFormat="1" ht="18.75" x14ac:dyDescent="0.3">
      <c r="A3" s="14"/>
      <c r="I3" s="336"/>
      <c r="J3" s="336"/>
      <c r="K3" s="13" t="s">
        <v>534</v>
      </c>
      <c r="AR3" s="13" t="s">
        <v>535</v>
      </c>
    </row>
    <row r="4" spans="1:53" s="11" customFormat="1" ht="18.75" x14ac:dyDescent="0.3">
      <c r="A4" s="14"/>
      <c r="I4" s="336"/>
      <c r="J4" s="336"/>
      <c r="K4" s="13"/>
    </row>
    <row r="5" spans="1:53" s="11" customFormat="1" ht="18.75" customHeight="1" x14ac:dyDescent="0.2">
      <c r="A5" s="432" t="s">
        <v>561</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row>
    <row r="6" spans="1:53" s="11" customFormat="1" ht="18.75" x14ac:dyDescent="0.3">
      <c r="A6" s="359"/>
      <c r="B6" s="15"/>
      <c r="C6" s="15"/>
      <c r="D6" s="15"/>
      <c r="E6" s="15"/>
      <c r="F6" s="15"/>
      <c r="G6" s="15"/>
      <c r="H6" s="15"/>
      <c r="I6" s="339"/>
      <c r="J6" s="339"/>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44" t="s">
        <v>9</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row>
    <row r="8" spans="1:53" s="11" customFormat="1" ht="18.75" x14ac:dyDescent="0.2">
      <c r="A8" s="360"/>
      <c r="B8" s="360"/>
      <c r="C8" s="360"/>
      <c r="D8" s="360"/>
      <c r="E8" s="360"/>
      <c r="F8" s="360"/>
      <c r="G8" s="360"/>
      <c r="H8" s="360"/>
      <c r="I8" s="360"/>
      <c r="J8" s="360"/>
      <c r="K8" s="360"/>
      <c r="L8" s="361"/>
      <c r="M8" s="361"/>
      <c r="N8" s="361"/>
      <c r="O8" s="361"/>
      <c r="P8" s="361"/>
      <c r="Q8" s="361"/>
      <c r="R8" s="361"/>
      <c r="S8" s="361"/>
      <c r="T8" s="361"/>
      <c r="U8" s="361"/>
      <c r="V8" s="361"/>
      <c r="W8" s="361"/>
      <c r="X8" s="361"/>
      <c r="Y8" s="361"/>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43" t="s">
        <v>456</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row>
    <row r="10" spans="1:53" s="11" customFormat="1" ht="18.75" customHeight="1" x14ac:dyDescent="0.2">
      <c r="A10" s="442" t="s">
        <v>8</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row>
    <row r="11" spans="1:53" s="11" customFormat="1" ht="18.75" x14ac:dyDescent="0.2">
      <c r="A11" s="360"/>
      <c r="B11" s="360"/>
      <c r="C11" s="360"/>
      <c r="D11" s="360"/>
      <c r="E11" s="360"/>
      <c r="F11" s="360"/>
      <c r="G11" s="360"/>
      <c r="H11" s="360"/>
      <c r="I11" s="360"/>
      <c r="J11" s="360"/>
      <c r="K11" s="360"/>
      <c r="L11" s="361"/>
      <c r="M11" s="361"/>
      <c r="N11" s="361"/>
      <c r="O11" s="361"/>
      <c r="P11" s="361"/>
      <c r="Q11" s="361"/>
      <c r="R11" s="361"/>
      <c r="S11" s="361"/>
      <c r="T11" s="361"/>
      <c r="U11" s="361"/>
      <c r="V11" s="361"/>
      <c r="W11" s="361"/>
      <c r="X11" s="361"/>
      <c r="Y11" s="361"/>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43" t="str">
        <f>'1. паспорт местоположение'!A12:C12</f>
        <v>M_NS3300.VL.0076</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row>
    <row r="13" spans="1:53" s="11" customFormat="1" ht="18.75" customHeight="1" x14ac:dyDescent="0.2">
      <c r="A13" s="442" t="s">
        <v>7</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row>
    <row r="14" spans="1:53" s="8" customFormat="1" ht="15.75" customHeight="1" x14ac:dyDescent="0.2">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62"/>
      <c r="AA14" s="362"/>
      <c r="AB14" s="362"/>
      <c r="AC14" s="362"/>
      <c r="AD14" s="362"/>
      <c r="AE14" s="362"/>
      <c r="AF14" s="362"/>
      <c r="AG14" s="362"/>
      <c r="AH14" s="362"/>
      <c r="AI14" s="362"/>
      <c r="AJ14" s="362"/>
      <c r="AK14" s="362"/>
      <c r="AL14" s="362"/>
      <c r="AM14" s="362"/>
      <c r="AN14" s="362"/>
      <c r="AO14" s="362"/>
      <c r="AP14" s="362"/>
      <c r="AQ14" s="362"/>
      <c r="AR14" s="362"/>
    </row>
    <row r="15" spans="1:53" s="2" customFormat="1" ht="45.75" customHeight="1" x14ac:dyDescent="0.2">
      <c r="A15" s="440"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c r="AW15" s="440"/>
      <c r="AX15" s="440"/>
      <c r="AY15" s="440"/>
      <c r="AZ15" s="440"/>
      <c r="BA15" s="440"/>
    </row>
    <row r="16" spans="1:53" s="2" customFormat="1" ht="15" customHeight="1" x14ac:dyDescent="0.2">
      <c r="A16" s="442" t="s">
        <v>6</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row>
    <row r="17" spans="1:52" s="2"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44"/>
      <c r="U17" s="344"/>
      <c r="V17" s="344"/>
    </row>
    <row r="18" spans="1:52" s="2" customFormat="1" ht="15" customHeight="1" x14ac:dyDescent="0.2">
      <c r="A18" s="441" t="s">
        <v>536</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52" s="327" customFormat="1" ht="18.75" x14ac:dyDescent="0.25">
      <c r="AO19" s="337"/>
      <c r="AP19" s="337"/>
      <c r="AQ19" s="337"/>
      <c r="AR19" s="25"/>
    </row>
    <row r="20" spans="1:52" s="327" customFormat="1" ht="18.75" x14ac:dyDescent="0.3">
      <c r="AO20" s="337"/>
      <c r="AP20" s="337"/>
      <c r="AQ20" s="337"/>
      <c r="AR20" s="13"/>
    </row>
    <row r="21" spans="1:52" s="327" customFormat="1" ht="20.25" customHeight="1" x14ac:dyDescent="0.3">
      <c r="AO21" s="337"/>
      <c r="AP21" s="337"/>
      <c r="AQ21" s="337"/>
      <c r="AR21" s="13"/>
    </row>
    <row r="22" spans="1:52" s="2"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c r="AQ22" s="429"/>
      <c r="AR22" s="429"/>
    </row>
    <row r="23" spans="1:52" s="327" customFormat="1" x14ac:dyDescent="0.25">
      <c r="A23" s="358"/>
      <c r="B23" s="358"/>
      <c r="C23" s="358"/>
      <c r="D23" s="358"/>
      <c r="E23" s="358"/>
      <c r="F23" s="358"/>
      <c r="G23" s="358"/>
      <c r="H23" s="358"/>
      <c r="I23" s="358"/>
      <c r="J23" s="358"/>
      <c r="K23" s="358"/>
      <c r="L23" s="358"/>
      <c r="M23" s="358"/>
      <c r="N23" s="358"/>
      <c r="O23" s="358"/>
      <c r="P23" s="358"/>
      <c r="Q23" s="358"/>
      <c r="R23" s="358"/>
      <c r="S23" s="358"/>
      <c r="T23" s="358"/>
      <c r="U23" s="358"/>
      <c r="V23" s="358"/>
      <c r="W23" s="358"/>
      <c r="X23" s="358"/>
      <c r="Y23" s="358"/>
      <c r="Z23" s="358"/>
      <c r="AA23" s="358"/>
      <c r="AB23" s="358"/>
      <c r="AC23" s="358"/>
      <c r="AD23" s="358"/>
      <c r="AE23" s="358"/>
      <c r="AF23" s="358"/>
      <c r="AG23" s="358"/>
      <c r="AH23" s="358"/>
      <c r="AI23" s="358"/>
      <c r="AJ23" s="358"/>
      <c r="AK23" s="358"/>
      <c r="AL23" s="358"/>
      <c r="AM23" s="358"/>
      <c r="AN23" s="358"/>
      <c r="AO23" s="358"/>
      <c r="AP23" s="358"/>
      <c r="AQ23" s="358"/>
      <c r="AR23" s="358"/>
      <c r="AS23" s="358"/>
    </row>
    <row r="24" spans="1:52" s="232" customFormat="1" ht="16.5" thickBot="1" x14ac:dyDescent="0.3">
      <c r="A24" s="231" t="s">
        <v>272</v>
      </c>
      <c r="B24" s="231" t="s">
        <v>0</v>
      </c>
      <c r="D24" s="233"/>
      <c r="E24" s="234"/>
      <c r="F24" s="234"/>
      <c r="G24" s="234"/>
      <c r="H24" s="234"/>
      <c r="M24" s="309"/>
    </row>
    <row r="25" spans="1:52" x14ac:dyDescent="0.25">
      <c r="A25" s="235" t="s">
        <v>437</v>
      </c>
      <c r="B25" s="236">
        <f>369.33*1000</f>
        <v>369330</v>
      </c>
      <c r="C25" s="232"/>
      <c r="D25" s="232"/>
      <c r="E25" s="232"/>
      <c r="F25" s="232"/>
      <c r="G25" s="232"/>
      <c r="H25" s="232"/>
      <c r="I25" s="232"/>
      <c r="J25" s="232"/>
      <c r="K25" s="232"/>
      <c r="L25" s="232"/>
      <c r="M25" s="309"/>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2"/>
      <c r="AL25" s="232"/>
      <c r="AM25" s="232"/>
      <c r="AN25" s="232"/>
      <c r="AO25" s="232"/>
      <c r="AP25" s="232"/>
      <c r="AQ25" s="232"/>
      <c r="AR25" s="232"/>
      <c r="AS25" s="232"/>
      <c r="AT25" s="232"/>
      <c r="AU25" s="232"/>
      <c r="AV25" s="232"/>
      <c r="AW25" s="232"/>
      <c r="AX25" s="232"/>
      <c r="AY25" s="232"/>
      <c r="AZ25" s="232"/>
    </row>
    <row r="26" spans="1:52" x14ac:dyDescent="0.25">
      <c r="A26" s="237" t="s">
        <v>270</v>
      </c>
      <c r="B26" s="238"/>
      <c r="C26" s="232"/>
      <c r="D26" s="232"/>
      <c r="E26" s="232"/>
      <c r="F26" s="232"/>
      <c r="G26" s="232"/>
      <c r="H26" s="232"/>
      <c r="I26" s="232"/>
      <c r="J26" s="232"/>
      <c r="K26" s="232"/>
      <c r="L26" s="232"/>
      <c r="M26" s="309"/>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2"/>
      <c r="AL26" s="232"/>
      <c r="AM26" s="232"/>
      <c r="AN26" s="232"/>
      <c r="AO26" s="232"/>
      <c r="AP26" s="232"/>
      <c r="AQ26" s="232"/>
      <c r="AR26" s="232"/>
      <c r="AS26" s="232"/>
      <c r="AT26" s="232"/>
      <c r="AU26" s="232"/>
      <c r="AV26" s="232"/>
      <c r="AW26" s="232"/>
      <c r="AX26" s="232"/>
      <c r="AY26" s="232"/>
      <c r="AZ26" s="232"/>
    </row>
    <row r="27" spans="1:52" x14ac:dyDescent="0.25">
      <c r="A27" s="237" t="s">
        <v>268</v>
      </c>
      <c r="B27" s="238">
        <v>50</v>
      </c>
      <c r="C27" s="232"/>
      <c r="D27" s="239" t="s">
        <v>271</v>
      </c>
      <c r="E27" s="240"/>
      <c r="F27" s="240"/>
      <c r="G27" s="232"/>
      <c r="H27" s="232"/>
      <c r="I27" s="232"/>
      <c r="J27" s="232"/>
      <c r="K27" s="232"/>
      <c r="L27" s="232"/>
      <c r="M27" s="309"/>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2"/>
      <c r="AL27" s="232"/>
      <c r="AM27" s="232"/>
      <c r="AN27" s="232"/>
      <c r="AO27" s="232"/>
      <c r="AP27" s="232"/>
      <c r="AQ27" s="232"/>
      <c r="AR27" s="232"/>
      <c r="AS27" s="232"/>
      <c r="AT27" s="232"/>
      <c r="AU27" s="232"/>
      <c r="AV27" s="232"/>
      <c r="AW27" s="232"/>
      <c r="AX27" s="232"/>
      <c r="AY27" s="232"/>
      <c r="AZ27" s="232"/>
    </row>
    <row r="28" spans="1:52" ht="16.5" thickBot="1" x14ac:dyDescent="0.3">
      <c r="A28" s="241" t="s">
        <v>266</v>
      </c>
      <c r="B28" s="242">
        <v>1</v>
      </c>
      <c r="C28" s="232"/>
      <c r="D28" s="439" t="s">
        <v>269</v>
      </c>
      <c r="E28" s="439"/>
      <c r="F28" s="243">
        <f>SUM(B95:AA95)</f>
        <v>1.2968380936969139</v>
      </c>
      <c r="G28" s="232"/>
      <c r="H28" s="232"/>
      <c r="I28" s="232"/>
      <c r="J28" s="232"/>
      <c r="K28" s="244"/>
      <c r="L28" s="232"/>
      <c r="M28" s="309"/>
      <c r="N28" s="310"/>
      <c r="O28" s="232"/>
      <c r="P28" s="232"/>
      <c r="Q28" s="232"/>
      <c r="R28" s="232"/>
      <c r="S28" s="232"/>
      <c r="T28" s="232"/>
      <c r="U28" s="232"/>
      <c r="V28" s="232"/>
      <c r="W28" s="232"/>
      <c r="X28" s="232"/>
      <c r="Y28" s="232"/>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c r="AW28" s="232"/>
      <c r="AX28" s="232"/>
      <c r="AY28" s="232"/>
      <c r="AZ28" s="232"/>
    </row>
    <row r="29" spans="1:52" x14ac:dyDescent="0.25">
      <c r="A29" s="235" t="s">
        <v>499</v>
      </c>
      <c r="B29" s="245">
        <f>-D66</f>
        <v>24.20335203573114</v>
      </c>
      <c r="C29" s="232"/>
      <c r="D29" s="439" t="s">
        <v>267</v>
      </c>
      <c r="E29" s="439"/>
      <c r="F29" s="243">
        <f>IF(SUM(B96:AA96)=0,"не окупается",SUM(B96:AA96))</f>
        <v>1.367053363732357</v>
      </c>
      <c r="G29" s="232"/>
      <c r="H29" s="232"/>
      <c r="I29" s="232"/>
      <c r="J29" s="232"/>
      <c r="K29" s="244"/>
      <c r="L29" s="232"/>
      <c r="M29" s="309"/>
      <c r="N29" s="232"/>
      <c r="O29" s="232"/>
      <c r="P29" s="232"/>
      <c r="Q29" s="232"/>
      <c r="R29" s="232"/>
      <c r="S29" s="232"/>
      <c r="T29" s="232"/>
      <c r="U29" s="232"/>
      <c r="V29" s="232"/>
      <c r="W29" s="232"/>
      <c r="X29" s="232"/>
      <c r="Y29" s="232"/>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c r="AW29" s="232"/>
      <c r="AX29" s="232"/>
      <c r="AY29" s="232"/>
      <c r="AZ29" s="232"/>
    </row>
    <row r="30" spans="1:52" x14ac:dyDescent="0.25">
      <c r="A30" s="237" t="s">
        <v>500</v>
      </c>
      <c r="B30" s="246">
        <v>1</v>
      </c>
      <c r="C30" s="232"/>
      <c r="D30" s="439" t="s">
        <v>501</v>
      </c>
      <c r="E30" s="439"/>
      <c r="F30" s="247">
        <f>M93</f>
        <v>25255199.026698448</v>
      </c>
      <c r="G30" s="232"/>
      <c r="H30" s="232"/>
      <c r="I30" s="232"/>
      <c r="J30" s="232"/>
      <c r="K30" s="244"/>
      <c r="L30" s="232"/>
      <c r="M30" s="309"/>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c r="AW30" s="232"/>
      <c r="AX30" s="232"/>
      <c r="AY30" s="232"/>
      <c r="AZ30" s="232"/>
    </row>
    <row r="31" spans="1:52" x14ac:dyDescent="0.25">
      <c r="A31" s="237" t="s">
        <v>502</v>
      </c>
      <c r="B31" s="246">
        <v>1</v>
      </c>
      <c r="C31" s="232"/>
      <c r="D31" s="439" t="s">
        <v>438</v>
      </c>
      <c r="E31" s="439"/>
      <c r="F31" s="381" t="str">
        <f>IF(F30&gt;0,"да","нет")</f>
        <v>да</v>
      </c>
      <c r="G31" s="232"/>
      <c r="H31" s="232"/>
      <c r="I31" s="232"/>
      <c r="J31" s="232"/>
      <c r="K31" s="244"/>
      <c r="L31" s="232"/>
      <c r="M31" s="309"/>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2"/>
      <c r="AL31" s="232"/>
      <c r="AM31" s="232"/>
      <c r="AN31" s="232"/>
      <c r="AO31" s="232"/>
      <c r="AP31" s="232"/>
      <c r="AQ31" s="232"/>
      <c r="AR31" s="232"/>
      <c r="AS31" s="232"/>
      <c r="AT31" s="232"/>
      <c r="AU31" s="232"/>
      <c r="AV31" s="232"/>
      <c r="AW31" s="232"/>
      <c r="AX31" s="232"/>
      <c r="AY31" s="232"/>
      <c r="AZ31" s="232"/>
    </row>
    <row r="32" spans="1:52" x14ac:dyDescent="0.25">
      <c r="A32" s="237" t="s">
        <v>503</v>
      </c>
      <c r="B32" s="246">
        <f>-D67</f>
        <v>16925.078389830509</v>
      </c>
      <c r="C32" s="232"/>
      <c r="D32" s="232"/>
      <c r="E32" s="232"/>
      <c r="F32" s="232"/>
      <c r="G32" s="232"/>
      <c r="H32" s="232"/>
      <c r="I32" s="232"/>
      <c r="J32" s="232"/>
      <c r="K32" s="232"/>
      <c r="L32" s="232"/>
      <c r="M32" s="309"/>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2"/>
      <c r="AL32" s="232"/>
      <c r="AM32" s="232"/>
      <c r="AN32" s="232"/>
      <c r="AO32" s="232"/>
      <c r="AP32" s="232"/>
      <c r="AQ32" s="232"/>
      <c r="AR32" s="232"/>
      <c r="AS32" s="232"/>
      <c r="AT32" s="232"/>
      <c r="AU32" s="232"/>
      <c r="AV32" s="232"/>
      <c r="AW32" s="232"/>
      <c r="AX32" s="232"/>
      <c r="AY32" s="232"/>
      <c r="AZ32" s="232"/>
    </row>
    <row r="33" spans="1:52" x14ac:dyDescent="0.25">
      <c r="A33" s="237" t="s">
        <v>504</v>
      </c>
      <c r="B33" s="246">
        <v>1</v>
      </c>
      <c r="C33" s="232"/>
      <c r="D33" s="232"/>
      <c r="E33" s="232"/>
      <c r="F33" s="232"/>
      <c r="G33" s="232"/>
      <c r="H33" s="232"/>
      <c r="I33" s="232"/>
      <c r="J33" s="232"/>
      <c r="K33" s="232"/>
      <c r="L33" s="232"/>
      <c r="M33" s="309"/>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32"/>
      <c r="AL33" s="232"/>
      <c r="AM33" s="232"/>
      <c r="AN33" s="232"/>
      <c r="AO33" s="232"/>
      <c r="AP33" s="232"/>
      <c r="AQ33" s="232"/>
      <c r="AR33" s="232"/>
      <c r="AS33" s="232"/>
      <c r="AT33" s="232"/>
      <c r="AU33" s="232"/>
      <c r="AV33" s="232"/>
      <c r="AW33" s="232"/>
      <c r="AX33" s="232"/>
      <c r="AY33" s="232"/>
      <c r="AZ33" s="232"/>
    </row>
    <row r="34" spans="1:52" x14ac:dyDescent="0.25">
      <c r="A34" s="237" t="s">
        <v>505</v>
      </c>
      <c r="B34" s="246">
        <v>1</v>
      </c>
      <c r="C34" s="232"/>
      <c r="D34" s="232"/>
      <c r="E34" s="232"/>
      <c r="F34" s="232"/>
      <c r="G34" s="232"/>
      <c r="H34" s="232"/>
      <c r="I34" s="232"/>
      <c r="J34" s="232"/>
      <c r="K34" s="232"/>
      <c r="L34" s="232"/>
      <c r="M34" s="309"/>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2"/>
      <c r="AL34" s="232"/>
      <c r="AM34" s="232"/>
      <c r="AN34" s="232"/>
      <c r="AO34" s="232"/>
      <c r="AP34" s="232"/>
      <c r="AQ34" s="232"/>
      <c r="AR34" s="232"/>
      <c r="AS34" s="232"/>
      <c r="AT34" s="232"/>
      <c r="AU34" s="232"/>
      <c r="AV34" s="232"/>
      <c r="AW34" s="232"/>
      <c r="AX34" s="232"/>
      <c r="AY34" s="232"/>
      <c r="AZ34" s="232"/>
    </row>
    <row r="35" spans="1:52" x14ac:dyDescent="0.25">
      <c r="A35" s="248" t="s">
        <v>506</v>
      </c>
      <c r="B35" s="249">
        <f>IF(C47=2016, 1.3%, IF(C47=2017, 1.6%, 2.2%))</f>
        <v>2.2000000000000002E-2</v>
      </c>
      <c r="C35" s="232"/>
      <c r="D35" s="232"/>
      <c r="E35" s="232"/>
      <c r="F35" s="232"/>
      <c r="G35" s="232"/>
      <c r="H35" s="232"/>
      <c r="I35" s="232"/>
      <c r="J35" s="232"/>
      <c r="K35" s="232"/>
      <c r="L35" s="232"/>
      <c r="M35" s="309"/>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2"/>
      <c r="AL35" s="232"/>
      <c r="AM35" s="232"/>
      <c r="AN35" s="232"/>
      <c r="AO35" s="232"/>
      <c r="AP35" s="232"/>
      <c r="AQ35" s="232"/>
      <c r="AR35" s="232"/>
      <c r="AS35" s="232"/>
      <c r="AT35" s="232"/>
      <c r="AU35" s="232"/>
      <c r="AV35" s="232"/>
      <c r="AW35" s="232"/>
      <c r="AX35" s="232"/>
      <c r="AY35" s="232"/>
      <c r="AZ35" s="232"/>
    </row>
    <row r="36" spans="1:52" ht="16.5" thickBot="1" x14ac:dyDescent="0.3">
      <c r="A36" s="241" t="s">
        <v>251</v>
      </c>
      <c r="B36" s="250">
        <v>0.2</v>
      </c>
      <c r="C36" s="232"/>
      <c r="D36" s="232"/>
      <c r="E36" s="232"/>
      <c r="F36" s="232"/>
      <c r="G36" s="232"/>
      <c r="H36" s="232"/>
      <c r="I36" s="232"/>
      <c r="J36" s="232"/>
      <c r="K36" s="232"/>
      <c r="L36" s="232"/>
      <c r="M36" s="309"/>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32"/>
      <c r="AK36" s="232"/>
      <c r="AL36" s="232"/>
      <c r="AM36" s="232"/>
      <c r="AN36" s="232"/>
      <c r="AO36" s="232"/>
      <c r="AP36" s="232"/>
      <c r="AQ36" s="232"/>
      <c r="AR36" s="232"/>
      <c r="AS36" s="232"/>
      <c r="AT36" s="232"/>
      <c r="AU36" s="232"/>
      <c r="AV36" s="232"/>
      <c r="AW36" s="232"/>
      <c r="AX36" s="232"/>
      <c r="AY36" s="232"/>
      <c r="AZ36" s="232"/>
    </row>
    <row r="37" spans="1:52" x14ac:dyDescent="0.25">
      <c r="A37" s="235" t="s">
        <v>439</v>
      </c>
      <c r="B37" s="245">
        <v>0</v>
      </c>
      <c r="C37" s="232"/>
      <c r="D37" s="232"/>
      <c r="E37" s="232"/>
      <c r="F37" s="232"/>
      <c r="G37" s="232"/>
      <c r="H37" s="232"/>
      <c r="I37" s="232"/>
      <c r="J37" s="232"/>
      <c r="K37" s="232"/>
      <c r="L37" s="232"/>
      <c r="M37" s="309"/>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2"/>
      <c r="AL37" s="232"/>
      <c r="AM37" s="232"/>
      <c r="AN37" s="232"/>
      <c r="AO37" s="232"/>
      <c r="AP37" s="232"/>
      <c r="AQ37" s="232"/>
      <c r="AR37" s="232"/>
      <c r="AS37" s="232"/>
      <c r="AT37" s="232"/>
      <c r="AU37" s="232"/>
      <c r="AV37" s="232"/>
      <c r="AW37" s="232"/>
      <c r="AX37" s="232"/>
      <c r="AY37" s="232"/>
      <c r="AZ37" s="232"/>
    </row>
    <row r="38" spans="1:52" x14ac:dyDescent="0.25">
      <c r="A38" s="237" t="s">
        <v>507</v>
      </c>
      <c r="B38" s="246"/>
      <c r="C38" s="232"/>
      <c r="D38" s="232"/>
      <c r="E38" s="232"/>
      <c r="F38" s="232"/>
      <c r="G38" s="232"/>
      <c r="H38" s="232"/>
      <c r="I38" s="232"/>
      <c r="J38" s="232"/>
      <c r="K38" s="232"/>
      <c r="L38" s="232"/>
      <c r="M38" s="309"/>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2"/>
      <c r="AL38" s="232"/>
      <c r="AM38" s="232"/>
      <c r="AN38" s="232"/>
      <c r="AO38" s="232"/>
      <c r="AP38" s="232"/>
      <c r="AQ38" s="232"/>
      <c r="AR38" s="232"/>
      <c r="AS38" s="232"/>
      <c r="AT38" s="232"/>
      <c r="AU38" s="232"/>
      <c r="AV38" s="232"/>
      <c r="AW38" s="232"/>
      <c r="AX38" s="232"/>
      <c r="AY38" s="232"/>
      <c r="AZ38" s="232"/>
    </row>
    <row r="39" spans="1:52" ht="16.5" thickBot="1" x14ac:dyDescent="0.3">
      <c r="A39" s="248" t="s">
        <v>508</v>
      </c>
      <c r="B39" s="251">
        <v>0</v>
      </c>
      <c r="C39" s="232"/>
      <c r="D39" s="232"/>
      <c r="E39" s="232"/>
      <c r="F39" s="232"/>
      <c r="G39" s="232"/>
      <c r="H39" s="232"/>
      <c r="I39" s="232"/>
      <c r="J39" s="232"/>
      <c r="K39" s="232"/>
      <c r="L39" s="232"/>
      <c r="M39" s="309"/>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32"/>
      <c r="AK39" s="232"/>
      <c r="AL39" s="232"/>
      <c r="AM39" s="232"/>
      <c r="AN39" s="232"/>
      <c r="AO39" s="232"/>
      <c r="AP39" s="232"/>
      <c r="AQ39" s="232"/>
      <c r="AR39" s="232"/>
      <c r="AS39" s="232"/>
      <c r="AT39" s="232"/>
      <c r="AU39" s="232"/>
      <c r="AV39" s="232"/>
      <c r="AW39" s="232"/>
      <c r="AX39" s="232"/>
      <c r="AY39" s="232"/>
      <c r="AZ39" s="232"/>
    </row>
    <row r="40" spans="1:52" x14ac:dyDescent="0.25">
      <c r="A40" s="252" t="s">
        <v>509</v>
      </c>
      <c r="B40" s="253">
        <v>0</v>
      </c>
      <c r="C40" s="232"/>
      <c r="D40" s="232"/>
      <c r="E40" s="232"/>
      <c r="F40" s="232"/>
      <c r="G40" s="232"/>
      <c r="H40" s="232"/>
      <c r="I40" s="232"/>
      <c r="J40" s="232"/>
      <c r="K40" s="232"/>
      <c r="L40" s="232"/>
      <c r="M40" s="309"/>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2"/>
      <c r="AK40" s="232"/>
      <c r="AL40" s="232"/>
      <c r="AM40" s="232"/>
      <c r="AN40" s="232"/>
      <c r="AO40" s="232"/>
      <c r="AP40" s="232"/>
      <c r="AQ40" s="232"/>
      <c r="AR40" s="232"/>
      <c r="AS40" s="232"/>
      <c r="AT40" s="232"/>
      <c r="AU40" s="232"/>
      <c r="AV40" s="232"/>
      <c r="AW40" s="232"/>
      <c r="AX40" s="232"/>
      <c r="AY40" s="232"/>
      <c r="AZ40" s="232"/>
    </row>
    <row r="41" spans="1:52" x14ac:dyDescent="0.25">
      <c r="A41" s="254" t="s">
        <v>510</v>
      </c>
      <c r="B41" s="255">
        <v>0</v>
      </c>
      <c r="C41" s="232"/>
      <c r="D41" s="232"/>
      <c r="E41" s="232"/>
      <c r="F41" s="232"/>
      <c r="G41" s="232"/>
      <c r="H41" s="232"/>
      <c r="I41" s="232"/>
      <c r="J41" s="232"/>
      <c r="K41" s="232"/>
      <c r="L41" s="232"/>
      <c r="M41" s="309"/>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2"/>
      <c r="AL41" s="232"/>
      <c r="AM41" s="232"/>
      <c r="AN41" s="232"/>
      <c r="AO41" s="232"/>
      <c r="AP41" s="232"/>
      <c r="AQ41" s="232"/>
      <c r="AR41" s="232"/>
      <c r="AS41" s="232"/>
      <c r="AT41" s="232"/>
      <c r="AU41" s="232"/>
      <c r="AV41" s="232"/>
      <c r="AW41" s="232"/>
      <c r="AX41" s="232"/>
      <c r="AY41" s="232"/>
      <c r="AZ41" s="232"/>
    </row>
    <row r="42" spans="1:52" x14ac:dyDescent="0.25">
      <c r="A42" s="254" t="s">
        <v>265</v>
      </c>
      <c r="B42" s="256">
        <v>0</v>
      </c>
      <c r="C42" s="232"/>
      <c r="D42" s="232"/>
      <c r="E42" s="232"/>
      <c r="F42" s="232"/>
      <c r="G42" s="232"/>
      <c r="H42" s="232"/>
      <c r="I42" s="232"/>
      <c r="J42" s="232"/>
      <c r="K42" s="232"/>
      <c r="L42" s="232"/>
      <c r="M42" s="309"/>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32"/>
      <c r="AL42" s="232"/>
      <c r="AM42" s="232"/>
      <c r="AN42" s="232"/>
      <c r="AO42" s="232"/>
      <c r="AP42" s="232"/>
      <c r="AQ42" s="232"/>
      <c r="AR42" s="232"/>
      <c r="AS42" s="232"/>
      <c r="AT42" s="232"/>
      <c r="AU42" s="232"/>
      <c r="AV42" s="232"/>
      <c r="AW42" s="232"/>
      <c r="AX42" s="232"/>
      <c r="AY42" s="232"/>
      <c r="AZ42" s="232"/>
    </row>
    <row r="43" spans="1:52" x14ac:dyDescent="0.25">
      <c r="A43" s="254" t="s">
        <v>264</v>
      </c>
      <c r="B43" s="256">
        <v>0</v>
      </c>
      <c r="C43" s="232"/>
      <c r="D43" s="232"/>
      <c r="E43" s="232"/>
      <c r="F43" s="232"/>
      <c r="G43" s="232"/>
      <c r="H43" s="232"/>
      <c r="I43" s="232"/>
      <c r="J43" s="232"/>
      <c r="K43" s="232"/>
      <c r="L43" s="232"/>
      <c r="M43" s="309"/>
      <c r="N43" s="232"/>
      <c r="O43" s="232"/>
      <c r="P43" s="232"/>
      <c r="Q43" s="232"/>
      <c r="R43" s="232"/>
      <c r="S43" s="232"/>
      <c r="T43" s="232"/>
      <c r="U43" s="232"/>
      <c r="V43" s="232"/>
      <c r="W43" s="232"/>
      <c r="X43" s="232"/>
      <c r="Y43" s="232"/>
      <c r="Z43" s="311"/>
      <c r="AA43" s="232"/>
      <c r="AB43" s="232"/>
      <c r="AC43" s="232"/>
      <c r="AD43" s="232"/>
      <c r="AE43" s="232"/>
      <c r="AF43" s="232"/>
      <c r="AG43" s="232"/>
      <c r="AH43" s="232"/>
      <c r="AI43" s="232"/>
      <c r="AJ43" s="232"/>
      <c r="AK43" s="232"/>
      <c r="AL43" s="232"/>
      <c r="AM43" s="232"/>
      <c r="AN43" s="232"/>
      <c r="AO43" s="232"/>
      <c r="AP43" s="232"/>
      <c r="AQ43" s="232"/>
      <c r="AR43" s="232"/>
      <c r="AS43" s="232"/>
      <c r="AT43" s="232"/>
      <c r="AU43" s="232"/>
      <c r="AV43" s="232"/>
      <c r="AW43" s="232"/>
      <c r="AX43" s="232"/>
      <c r="AY43" s="232"/>
      <c r="AZ43" s="232"/>
    </row>
    <row r="44" spans="1:52" x14ac:dyDescent="0.25">
      <c r="A44" s="254" t="s">
        <v>263</v>
      </c>
      <c r="B44" s="256">
        <v>0.112</v>
      </c>
      <c r="C44" s="232"/>
      <c r="D44" s="232"/>
      <c r="E44" s="232"/>
      <c r="F44" s="232"/>
      <c r="G44" s="232"/>
      <c r="H44" s="232"/>
      <c r="I44" s="232"/>
      <c r="J44" s="232"/>
      <c r="K44" s="232"/>
      <c r="L44" s="232"/>
      <c r="M44" s="309"/>
      <c r="N44" s="232"/>
      <c r="O44" s="232"/>
      <c r="P44" s="232"/>
      <c r="Q44" s="232"/>
      <c r="R44" s="232"/>
      <c r="S44" s="232"/>
      <c r="T44" s="232"/>
      <c r="U44" s="312"/>
      <c r="V44" s="312"/>
      <c r="W44" s="312"/>
      <c r="X44" s="312"/>
      <c r="Y44" s="312"/>
      <c r="Z44" s="312"/>
      <c r="AA44" s="232"/>
      <c r="AB44" s="232"/>
      <c r="AC44" s="232"/>
      <c r="AD44" s="232"/>
      <c r="AE44" s="232"/>
      <c r="AF44" s="232"/>
      <c r="AG44" s="232"/>
      <c r="AH44" s="232"/>
      <c r="AI44" s="232"/>
      <c r="AJ44" s="232"/>
      <c r="AK44" s="232"/>
      <c r="AL44" s="232"/>
      <c r="AM44" s="232"/>
      <c r="AN44" s="232"/>
      <c r="AO44" s="232"/>
      <c r="AP44" s="232"/>
      <c r="AQ44" s="232"/>
      <c r="AR44" s="232"/>
      <c r="AS44" s="232"/>
      <c r="AT44" s="232"/>
      <c r="AU44" s="232"/>
      <c r="AV44" s="232"/>
      <c r="AW44" s="232"/>
      <c r="AX44" s="232"/>
      <c r="AY44" s="232"/>
      <c r="AZ44" s="232"/>
    </row>
    <row r="45" spans="1:52" x14ac:dyDescent="0.25">
      <c r="A45" s="254" t="s">
        <v>262</v>
      </c>
      <c r="B45" s="256">
        <f>1-B43</f>
        <v>1</v>
      </c>
      <c r="C45" s="232"/>
      <c r="D45" s="232"/>
      <c r="E45" s="232"/>
      <c r="F45" s="232"/>
      <c r="G45" s="232"/>
      <c r="H45" s="232"/>
      <c r="I45" s="232"/>
      <c r="J45" s="232"/>
      <c r="K45" s="232"/>
      <c r="L45" s="232"/>
      <c r="M45" s="309"/>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32"/>
      <c r="AL45" s="232"/>
      <c r="AM45" s="232"/>
      <c r="AN45" s="232"/>
      <c r="AO45" s="232"/>
      <c r="AP45" s="232"/>
      <c r="AQ45" s="232"/>
      <c r="AR45" s="232"/>
      <c r="AS45" s="232"/>
      <c r="AT45" s="232"/>
      <c r="AU45" s="232"/>
      <c r="AV45" s="232"/>
      <c r="AW45" s="232"/>
      <c r="AX45" s="232"/>
      <c r="AY45" s="232"/>
      <c r="AZ45" s="232"/>
    </row>
    <row r="46" spans="1:52" ht="16.5" thickBot="1" x14ac:dyDescent="0.3">
      <c r="A46" s="257" t="s">
        <v>440</v>
      </c>
      <c r="B46" s="258">
        <f>B45*B44+B43*B42*(1-B36)</f>
        <v>0.112</v>
      </c>
      <c r="C46" s="232"/>
      <c r="D46" s="232"/>
      <c r="E46" s="232"/>
      <c r="F46" s="232"/>
      <c r="G46" s="232"/>
      <c r="H46" s="232"/>
      <c r="I46" s="232"/>
      <c r="J46" s="232"/>
      <c r="K46" s="232"/>
      <c r="L46" s="232"/>
      <c r="M46" s="309"/>
      <c r="N46" s="232"/>
      <c r="O46" s="232"/>
      <c r="P46" s="232"/>
      <c r="Q46" s="232"/>
      <c r="R46" s="232"/>
      <c r="S46" s="232"/>
      <c r="T46" s="232"/>
      <c r="U46" s="232"/>
      <c r="V46" s="232"/>
      <c r="W46" s="232"/>
      <c r="X46" s="232"/>
      <c r="Y46" s="232"/>
      <c r="Z46" s="232"/>
      <c r="AA46" s="232"/>
      <c r="AB46" s="232"/>
      <c r="AC46" s="232"/>
      <c r="AD46" s="232"/>
      <c r="AE46" s="232"/>
      <c r="AF46" s="232"/>
      <c r="AG46" s="232"/>
      <c r="AH46" s="232"/>
      <c r="AI46" s="232"/>
      <c r="AJ46" s="232"/>
      <c r="AK46" s="232"/>
      <c r="AL46" s="232"/>
      <c r="AM46" s="232"/>
      <c r="AN46" s="232"/>
      <c r="AO46" s="232"/>
      <c r="AP46" s="232"/>
      <c r="AQ46" s="232"/>
      <c r="AR46" s="232"/>
      <c r="AS46" s="232"/>
      <c r="AT46" s="232"/>
      <c r="AU46" s="232"/>
      <c r="AV46" s="232"/>
      <c r="AW46" s="232"/>
      <c r="AX46" s="232"/>
      <c r="AY46" s="232"/>
      <c r="AZ46" s="232"/>
    </row>
    <row r="47" spans="1:52" x14ac:dyDescent="0.25">
      <c r="A47" s="259" t="s">
        <v>261</v>
      </c>
      <c r="B47" s="260">
        <v>2021</v>
      </c>
      <c r="C47" s="374">
        <f>B47+1</f>
        <v>2022</v>
      </c>
      <c r="D47" s="374">
        <f>C47+1</f>
        <v>2023</v>
      </c>
      <c r="E47" s="374">
        <f t="shared" ref="E47:AZ47" si="0">D47+1</f>
        <v>2024</v>
      </c>
      <c r="F47" s="374">
        <f t="shared" si="0"/>
        <v>2025</v>
      </c>
      <c r="G47" s="374">
        <f t="shared" si="0"/>
        <v>2026</v>
      </c>
      <c r="H47" s="374">
        <f t="shared" si="0"/>
        <v>2027</v>
      </c>
      <c r="I47" s="374">
        <f t="shared" si="0"/>
        <v>2028</v>
      </c>
      <c r="J47" s="374">
        <f t="shared" si="0"/>
        <v>2029</v>
      </c>
      <c r="K47" s="374">
        <f t="shared" si="0"/>
        <v>2030</v>
      </c>
      <c r="L47" s="374">
        <f t="shared" si="0"/>
        <v>2031</v>
      </c>
      <c r="M47" s="375">
        <f t="shared" si="0"/>
        <v>2032</v>
      </c>
      <c r="N47" s="374">
        <f t="shared" si="0"/>
        <v>2033</v>
      </c>
      <c r="O47" s="374">
        <f t="shared" si="0"/>
        <v>2034</v>
      </c>
      <c r="P47" s="374">
        <f t="shared" si="0"/>
        <v>2035</v>
      </c>
      <c r="Q47" s="374">
        <f t="shared" si="0"/>
        <v>2036</v>
      </c>
      <c r="R47" s="374">
        <f t="shared" si="0"/>
        <v>2037</v>
      </c>
      <c r="S47" s="374">
        <f t="shared" si="0"/>
        <v>2038</v>
      </c>
      <c r="T47" s="374">
        <f t="shared" si="0"/>
        <v>2039</v>
      </c>
      <c r="U47" s="374">
        <f t="shared" si="0"/>
        <v>2040</v>
      </c>
      <c r="V47" s="374">
        <f t="shared" si="0"/>
        <v>2041</v>
      </c>
      <c r="W47" s="374">
        <f t="shared" si="0"/>
        <v>2042</v>
      </c>
      <c r="X47" s="374">
        <f t="shared" si="0"/>
        <v>2043</v>
      </c>
      <c r="Y47" s="374">
        <f t="shared" si="0"/>
        <v>2044</v>
      </c>
      <c r="Z47" s="374">
        <f t="shared" si="0"/>
        <v>2045</v>
      </c>
      <c r="AA47" s="374">
        <f t="shared" si="0"/>
        <v>2046</v>
      </c>
      <c r="AB47" s="374">
        <f t="shared" si="0"/>
        <v>2047</v>
      </c>
      <c r="AC47" s="374">
        <f t="shared" si="0"/>
        <v>2048</v>
      </c>
      <c r="AD47" s="374">
        <f t="shared" si="0"/>
        <v>2049</v>
      </c>
      <c r="AE47" s="374">
        <f t="shared" si="0"/>
        <v>2050</v>
      </c>
      <c r="AF47" s="374">
        <f t="shared" si="0"/>
        <v>2051</v>
      </c>
      <c r="AG47" s="374">
        <f t="shared" si="0"/>
        <v>2052</v>
      </c>
      <c r="AH47" s="374">
        <f t="shared" si="0"/>
        <v>2053</v>
      </c>
      <c r="AI47" s="374">
        <f t="shared" si="0"/>
        <v>2054</v>
      </c>
      <c r="AJ47" s="374">
        <f t="shared" si="0"/>
        <v>2055</v>
      </c>
      <c r="AK47" s="374">
        <f t="shared" si="0"/>
        <v>2056</v>
      </c>
      <c r="AL47" s="374">
        <f t="shared" si="0"/>
        <v>2057</v>
      </c>
      <c r="AM47" s="374">
        <f t="shared" si="0"/>
        <v>2058</v>
      </c>
      <c r="AN47" s="374">
        <f t="shared" si="0"/>
        <v>2059</v>
      </c>
      <c r="AO47" s="374">
        <f t="shared" si="0"/>
        <v>2060</v>
      </c>
      <c r="AP47" s="374">
        <f t="shared" si="0"/>
        <v>2061</v>
      </c>
      <c r="AQ47" s="374">
        <f t="shared" si="0"/>
        <v>2062</v>
      </c>
      <c r="AR47" s="374">
        <f t="shared" si="0"/>
        <v>2063</v>
      </c>
      <c r="AS47" s="374">
        <f t="shared" si="0"/>
        <v>2064</v>
      </c>
      <c r="AT47" s="374">
        <f t="shared" si="0"/>
        <v>2065</v>
      </c>
      <c r="AU47" s="374">
        <f t="shared" si="0"/>
        <v>2066</v>
      </c>
      <c r="AV47" s="374">
        <f t="shared" si="0"/>
        <v>2067</v>
      </c>
      <c r="AW47" s="374">
        <f t="shared" si="0"/>
        <v>2068</v>
      </c>
      <c r="AX47" s="374">
        <f t="shared" si="0"/>
        <v>2069</v>
      </c>
      <c r="AY47" s="374">
        <f t="shared" si="0"/>
        <v>2070</v>
      </c>
      <c r="AZ47" s="374">
        <f t="shared" si="0"/>
        <v>2071</v>
      </c>
    </row>
    <row r="48" spans="1:52" x14ac:dyDescent="0.25">
      <c r="A48" s="261" t="s">
        <v>260</v>
      </c>
      <c r="B48" s="262">
        <v>4.5999999999999999E-2</v>
      </c>
      <c r="C48" s="262">
        <v>3.4000000000000002E-2</v>
      </c>
      <c r="D48" s="262">
        <v>0.04</v>
      </c>
      <c r="E48" s="262">
        <v>0.04</v>
      </c>
      <c r="F48" s="262">
        <v>0.04</v>
      </c>
      <c r="G48" s="262">
        <v>0.04</v>
      </c>
      <c r="H48" s="262">
        <v>0.04</v>
      </c>
      <c r="I48" s="262">
        <v>0.04</v>
      </c>
      <c r="J48" s="262">
        <v>0.04</v>
      </c>
      <c r="K48" s="262">
        <v>0.04</v>
      </c>
      <c r="L48" s="262">
        <v>0.04</v>
      </c>
      <c r="M48" s="262">
        <v>0.04</v>
      </c>
      <c r="N48" s="262">
        <v>0.04</v>
      </c>
      <c r="O48" s="262">
        <v>0.04</v>
      </c>
      <c r="P48" s="262">
        <v>0.04</v>
      </c>
      <c r="Q48" s="262">
        <v>0.04</v>
      </c>
      <c r="R48" s="262">
        <v>0.04</v>
      </c>
      <c r="S48" s="262">
        <v>0.04</v>
      </c>
      <c r="T48" s="262">
        <v>0.04</v>
      </c>
      <c r="U48" s="262">
        <v>0.04</v>
      </c>
      <c r="V48" s="262">
        <v>0.04</v>
      </c>
      <c r="W48" s="262">
        <v>0.04</v>
      </c>
      <c r="X48" s="262">
        <v>0.04</v>
      </c>
      <c r="Y48" s="262">
        <v>0.04</v>
      </c>
      <c r="Z48" s="262">
        <v>0.04</v>
      </c>
      <c r="AA48" s="262">
        <v>0.04</v>
      </c>
      <c r="AB48" s="262">
        <v>0.04</v>
      </c>
      <c r="AC48" s="262">
        <v>0.04</v>
      </c>
      <c r="AD48" s="262">
        <v>0.04</v>
      </c>
      <c r="AE48" s="262">
        <v>0.04</v>
      </c>
      <c r="AF48" s="262">
        <v>0.04</v>
      </c>
      <c r="AG48" s="262">
        <v>0.04</v>
      </c>
      <c r="AH48" s="262">
        <v>0.04</v>
      </c>
      <c r="AI48" s="262">
        <v>0.04</v>
      </c>
      <c r="AJ48" s="262">
        <v>0.04</v>
      </c>
      <c r="AK48" s="262">
        <v>0.04</v>
      </c>
      <c r="AL48" s="262">
        <v>0.04</v>
      </c>
      <c r="AM48" s="262">
        <v>0.04</v>
      </c>
      <c r="AN48" s="262">
        <v>0.04</v>
      </c>
      <c r="AO48" s="262">
        <v>0.04</v>
      </c>
      <c r="AP48" s="262">
        <v>0.04</v>
      </c>
      <c r="AQ48" s="262">
        <v>0.04</v>
      </c>
      <c r="AR48" s="262">
        <v>0.04</v>
      </c>
      <c r="AS48" s="262">
        <v>0.04</v>
      </c>
      <c r="AT48" s="262">
        <v>0.04</v>
      </c>
      <c r="AU48" s="262">
        <v>0.04</v>
      </c>
      <c r="AV48" s="262">
        <v>0.04</v>
      </c>
      <c r="AW48" s="262">
        <v>0.04</v>
      </c>
      <c r="AX48" s="262">
        <v>0.04</v>
      </c>
      <c r="AY48" s="262">
        <v>1.04</v>
      </c>
      <c r="AZ48" s="262">
        <v>2.04</v>
      </c>
    </row>
    <row r="49" spans="1:52" x14ac:dyDescent="0.25">
      <c r="A49" s="261" t="s">
        <v>259</v>
      </c>
      <c r="B49" s="262">
        <f>B48</f>
        <v>4.5999999999999999E-2</v>
      </c>
      <c r="C49" s="262">
        <f t="shared" ref="C49:AZ49" si="1">(1+B49)*(1+C48)-1</f>
        <v>8.156399999999997E-2</v>
      </c>
      <c r="D49" s="262">
        <f t="shared" si="1"/>
        <v>0.12482656000000003</v>
      </c>
      <c r="E49" s="262">
        <f t="shared" si="1"/>
        <v>0.16981962240000015</v>
      </c>
      <c r="F49" s="262">
        <f t="shared" si="1"/>
        <v>0.21661240729600029</v>
      </c>
      <c r="G49" s="262">
        <f t="shared" si="1"/>
        <v>0.2652769035878404</v>
      </c>
      <c r="H49" s="262">
        <f t="shared" si="1"/>
        <v>0.31588797973135407</v>
      </c>
      <c r="I49" s="262">
        <f t="shared" si="1"/>
        <v>0.36852349892060832</v>
      </c>
      <c r="J49" s="262">
        <f t="shared" si="1"/>
        <v>0.4232644388774327</v>
      </c>
      <c r="K49" s="262">
        <f t="shared" si="1"/>
        <v>0.48019501643253015</v>
      </c>
      <c r="L49" s="262">
        <f t="shared" si="1"/>
        <v>0.53940281708983151</v>
      </c>
      <c r="M49" s="313">
        <f t="shared" si="1"/>
        <v>0.60097892977342493</v>
      </c>
      <c r="N49" s="262">
        <f t="shared" si="1"/>
        <v>0.66501808696436204</v>
      </c>
      <c r="O49" s="262">
        <f t="shared" si="1"/>
        <v>0.73161881044293664</v>
      </c>
      <c r="P49" s="262">
        <f t="shared" si="1"/>
        <v>0.8008835628606541</v>
      </c>
      <c r="Q49" s="262">
        <f t="shared" si="1"/>
        <v>0.87291890537508032</v>
      </c>
      <c r="R49" s="262">
        <f t="shared" si="1"/>
        <v>0.94783566159008359</v>
      </c>
      <c r="S49" s="262">
        <f t="shared" si="1"/>
        <v>1.0257490880536868</v>
      </c>
      <c r="T49" s="262">
        <f>(1+S49)*(1+T48)-1</f>
        <v>1.1067790515758342</v>
      </c>
      <c r="U49" s="262">
        <f t="shared" si="1"/>
        <v>1.1910502136388676</v>
      </c>
      <c r="V49" s="262">
        <f t="shared" si="1"/>
        <v>1.2786922221844224</v>
      </c>
      <c r="W49" s="262">
        <f t="shared" si="1"/>
        <v>1.3698399110717991</v>
      </c>
      <c r="X49" s="262">
        <f t="shared" si="1"/>
        <v>1.4646335075146713</v>
      </c>
      <c r="Y49" s="262">
        <f t="shared" si="1"/>
        <v>1.563218847815258</v>
      </c>
      <c r="Z49" s="262">
        <f t="shared" si="1"/>
        <v>1.6657476017278685</v>
      </c>
      <c r="AA49" s="262">
        <f t="shared" si="1"/>
        <v>1.7723775057969835</v>
      </c>
      <c r="AB49" s="262">
        <f t="shared" si="1"/>
        <v>1.8832726060288629</v>
      </c>
      <c r="AC49" s="262">
        <f t="shared" si="1"/>
        <v>1.9986035102700175</v>
      </c>
      <c r="AD49" s="262">
        <f t="shared" si="1"/>
        <v>2.1185476506808181</v>
      </c>
      <c r="AE49" s="262">
        <f t="shared" si="1"/>
        <v>2.2432895567080511</v>
      </c>
      <c r="AF49" s="262">
        <f t="shared" si="1"/>
        <v>2.3730211389763731</v>
      </c>
      <c r="AG49" s="262">
        <f t="shared" si="1"/>
        <v>2.507941984535428</v>
      </c>
      <c r="AH49" s="262">
        <f t="shared" si="1"/>
        <v>2.6482596639168454</v>
      </c>
      <c r="AI49" s="262">
        <f t="shared" si="1"/>
        <v>2.7941900504735195</v>
      </c>
      <c r="AJ49" s="262">
        <f t="shared" si="1"/>
        <v>2.9459576524924604</v>
      </c>
      <c r="AK49" s="262">
        <f t="shared" si="1"/>
        <v>3.1037959585921593</v>
      </c>
      <c r="AL49" s="262">
        <f t="shared" si="1"/>
        <v>3.2679477969358457</v>
      </c>
      <c r="AM49" s="262">
        <f t="shared" si="1"/>
        <v>3.4386657088132795</v>
      </c>
      <c r="AN49" s="262">
        <f t="shared" si="1"/>
        <v>3.6162123371658108</v>
      </c>
      <c r="AO49" s="262">
        <f t="shared" si="1"/>
        <v>3.8008608306524438</v>
      </c>
      <c r="AP49" s="262">
        <f t="shared" si="1"/>
        <v>3.992895263878542</v>
      </c>
      <c r="AQ49" s="262">
        <f t="shared" si="1"/>
        <v>4.1926110744336835</v>
      </c>
      <c r="AR49" s="262">
        <f t="shared" si="1"/>
        <v>4.4003155174110313</v>
      </c>
      <c r="AS49" s="262">
        <f t="shared" si="1"/>
        <v>4.6163281381074723</v>
      </c>
      <c r="AT49" s="262">
        <f t="shared" si="1"/>
        <v>4.8409812636317717</v>
      </c>
      <c r="AU49" s="262">
        <f t="shared" si="1"/>
        <v>5.0746205141770426</v>
      </c>
      <c r="AV49" s="262">
        <f t="shared" si="1"/>
        <v>5.3176053347441243</v>
      </c>
      <c r="AW49" s="262">
        <f t="shared" si="1"/>
        <v>5.5703095481338893</v>
      </c>
      <c r="AX49" s="262">
        <f t="shared" si="1"/>
        <v>5.833121930059245</v>
      </c>
      <c r="AY49" s="262">
        <f t="shared" si="1"/>
        <v>12.93956873732086</v>
      </c>
      <c r="AZ49" s="262">
        <f t="shared" si="1"/>
        <v>41.376288961455415</v>
      </c>
    </row>
    <row r="50" spans="1:52" ht="16.5" thickBot="1" x14ac:dyDescent="0.3">
      <c r="A50" s="263" t="s">
        <v>441</v>
      </c>
      <c r="B50" s="264">
        <f>B51*1000</f>
        <v>499272.5</v>
      </c>
      <c r="C50" s="264">
        <f>C51*1000</f>
        <v>0</v>
      </c>
      <c r="D50" s="264">
        <f t="shared" ref="D50:AZ50" si="2">D51*1000</f>
        <v>0</v>
      </c>
      <c r="E50" s="264">
        <f t="shared" si="2"/>
        <v>25696322.690000001</v>
      </c>
      <c r="F50" s="264">
        <f t="shared" si="2"/>
        <v>26467254.642500002</v>
      </c>
      <c r="G50" s="264">
        <f t="shared" si="2"/>
        <v>27261259.952500004</v>
      </c>
      <c r="H50" s="264">
        <f t="shared" si="2"/>
        <v>28079097.751075003</v>
      </c>
      <c r="I50" s="264">
        <f t="shared" si="2"/>
        <v>28921470.683607254</v>
      </c>
      <c r="J50" s="264">
        <f t="shared" si="2"/>
        <v>29789114.804115474</v>
      </c>
      <c r="K50" s="264">
        <f t="shared" si="2"/>
        <v>30682788.24823894</v>
      </c>
      <c r="L50" s="264">
        <f t="shared" si="2"/>
        <v>31603271.895686105</v>
      </c>
      <c r="M50" s="376">
        <f t="shared" si="2"/>
        <v>32529654.662261449</v>
      </c>
      <c r="N50" s="264">
        <f t="shared" si="2"/>
        <v>33505544.302129287</v>
      </c>
      <c r="O50" s="264">
        <f t="shared" si="2"/>
        <v>34510710.631193168</v>
      </c>
      <c r="P50" s="264">
        <f t="shared" si="2"/>
        <v>35546031.95012898</v>
      </c>
      <c r="Q50" s="264">
        <f t="shared" si="2"/>
        <v>36612412.908632845</v>
      </c>
      <c r="R50" s="264">
        <f t="shared" si="2"/>
        <v>37710785.295891829</v>
      </c>
      <c r="S50" s="264">
        <f t="shared" si="2"/>
        <v>38842108.854768589</v>
      </c>
      <c r="T50" s="264">
        <f t="shared" si="2"/>
        <v>40007372.120411634</v>
      </c>
      <c r="U50" s="264">
        <f t="shared" si="2"/>
        <v>41207593.284023993</v>
      </c>
      <c r="V50" s="264">
        <f t="shared" si="2"/>
        <v>42443821.082544714</v>
      </c>
      <c r="W50" s="264">
        <f t="shared" si="2"/>
        <v>43717135.715021059</v>
      </c>
      <c r="X50" s="264">
        <f t="shared" si="2"/>
        <v>45028649.786471695</v>
      </c>
      <c r="Y50" s="264">
        <f t="shared" si="2"/>
        <v>46379509.280065849</v>
      </c>
      <c r="Z50" s="264">
        <f t="shared" si="2"/>
        <v>47770894.55846782</v>
      </c>
      <c r="AA50" s="264">
        <f t="shared" si="2"/>
        <v>49204021.395221859</v>
      </c>
      <c r="AB50" s="264">
        <f t="shared" si="2"/>
        <v>50680142.037078515</v>
      </c>
      <c r="AC50" s="264">
        <f t="shared" si="2"/>
        <v>52200546.298190869</v>
      </c>
      <c r="AD50" s="264">
        <f t="shared" si="2"/>
        <v>53766562.687136598</v>
      </c>
      <c r="AE50" s="264">
        <f t="shared" si="2"/>
        <v>55379559.567750692</v>
      </c>
      <c r="AF50" s="264">
        <f t="shared" si="2"/>
        <v>57040946.354783222</v>
      </c>
      <c r="AG50" s="264">
        <f t="shared" si="2"/>
        <v>58752174.745426714</v>
      </c>
      <c r="AH50" s="264">
        <f t="shared" si="2"/>
        <v>60514739.987789519</v>
      </c>
      <c r="AI50" s="264">
        <f t="shared" si="2"/>
        <v>62330182.187423207</v>
      </c>
      <c r="AJ50" s="264">
        <f t="shared" si="2"/>
        <v>64200087.6530459</v>
      </c>
      <c r="AK50" s="264">
        <f t="shared" si="2"/>
        <v>66126090.282637291</v>
      </c>
      <c r="AL50" s="264">
        <f t="shared" si="2"/>
        <v>68109872.991116405</v>
      </c>
      <c r="AM50" s="264">
        <f t="shared" si="2"/>
        <v>70153169.18084988</v>
      </c>
      <c r="AN50" s="264">
        <f t="shared" si="2"/>
        <v>72257764.256275401</v>
      </c>
      <c r="AO50" s="264">
        <f t="shared" si="2"/>
        <v>74425497.183963656</v>
      </c>
      <c r="AP50" s="264">
        <f t="shared" si="2"/>
        <v>76658262.099482566</v>
      </c>
      <c r="AQ50" s="264">
        <f t="shared" si="2"/>
        <v>78958009.962467045</v>
      </c>
      <c r="AR50" s="264">
        <f t="shared" si="2"/>
        <v>81218169.820404679</v>
      </c>
      <c r="AS50" s="264">
        <f t="shared" si="2"/>
        <v>83654714.915016845</v>
      </c>
      <c r="AT50" s="264">
        <f t="shared" si="2"/>
        <v>86164356.362467334</v>
      </c>
      <c r="AU50" s="264">
        <f t="shared" si="2"/>
        <v>88749287.053341374</v>
      </c>
      <c r="AV50" s="264">
        <f t="shared" si="2"/>
        <v>91411765.664941624</v>
      </c>
      <c r="AW50" s="264">
        <f t="shared" si="2"/>
        <v>94154118.634889856</v>
      </c>
      <c r="AX50" s="264">
        <f t="shared" si="2"/>
        <v>96978742.193936557</v>
      </c>
      <c r="AY50" s="264">
        <f t="shared" si="2"/>
        <v>99888104.459754661</v>
      </c>
      <c r="AZ50" s="264">
        <f t="shared" si="2"/>
        <v>102884747.5935473</v>
      </c>
    </row>
    <row r="51" spans="1:52" x14ac:dyDescent="0.25">
      <c r="A51" s="232" t="s">
        <v>511</v>
      </c>
      <c r="B51" s="232">
        <v>499.27249999999998</v>
      </c>
      <c r="C51" s="377">
        <v>0</v>
      </c>
      <c r="D51" s="377">
        <v>0</v>
      </c>
      <c r="E51" s="377">
        <v>25696.322690000001</v>
      </c>
      <c r="F51" s="377">
        <v>26467.254642500004</v>
      </c>
      <c r="G51" s="377">
        <v>27261.259952500004</v>
      </c>
      <c r="H51" s="377">
        <v>28079.097751075002</v>
      </c>
      <c r="I51" s="377">
        <v>28921.470683607255</v>
      </c>
      <c r="J51" s="377">
        <v>29789.114804115474</v>
      </c>
      <c r="K51" s="377">
        <v>30682.78824823894</v>
      </c>
      <c r="L51" s="377">
        <v>31603.271895686106</v>
      </c>
      <c r="M51" s="378">
        <v>32529.654662261448</v>
      </c>
      <c r="N51" s="377">
        <v>33505.544302129289</v>
      </c>
      <c r="O51" s="377">
        <v>34510.710631193171</v>
      </c>
      <c r="P51" s="377">
        <v>35546.031950128978</v>
      </c>
      <c r="Q51" s="377">
        <v>36612.412908632847</v>
      </c>
      <c r="R51" s="377">
        <v>37710.78529589183</v>
      </c>
      <c r="S51" s="377">
        <v>38842.108854768587</v>
      </c>
      <c r="T51" s="377">
        <v>40007.372120411637</v>
      </c>
      <c r="U51" s="377">
        <v>41207.593284023991</v>
      </c>
      <c r="V51" s="377">
        <v>42443.821082544717</v>
      </c>
      <c r="W51" s="377">
        <v>43717.135715021061</v>
      </c>
      <c r="X51" s="377">
        <v>45028.649786471695</v>
      </c>
      <c r="Y51" s="377">
        <v>46379.509280065853</v>
      </c>
      <c r="Z51" s="377">
        <v>47770.894558467822</v>
      </c>
      <c r="AA51" s="377">
        <v>49204.021395221862</v>
      </c>
      <c r="AB51" s="232">
        <v>50680.142037078513</v>
      </c>
      <c r="AC51" s="232">
        <v>52200.546298190871</v>
      </c>
      <c r="AD51" s="232">
        <v>53766.562687136597</v>
      </c>
      <c r="AE51" s="232">
        <v>55379.559567750694</v>
      </c>
      <c r="AF51" s="232">
        <v>57040.94635478322</v>
      </c>
      <c r="AG51" s="232">
        <v>58752.174745426717</v>
      </c>
      <c r="AH51" s="232">
        <v>60514.739987789522</v>
      </c>
      <c r="AI51" s="232">
        <v>62330.182187423205</v>
      </c>
      <c r="AJ51" s="232">
        <v>64200.087653045899</v>
      </c>
      <c r="AK51" s="232">
        <v>66126.090282637291</v>
      </c>
      <c r="AL51" s="232">
        <v>68109.872991116397</v>
      </c>
      <c r="AM51" s="232">
        <v>70153.169180849887</v>
      </c>
      <c r="AN51" s="232">
        <v>72257.764256275404</v>
      </c>
      <c r="AO51" s="232">
        <v>74425.497183963656</v>
      </c>
      <c r="AP51" s="232">
        <v>76658.26209948257</v>
      </c>
      <c r="AQ51" s="232">
        <v>78958.00996246704</v>
      </c>
      <c r="AR51" s="232">
        <v>81218.169820404684</v>
      </c>
      <c r="AS51" s="232">
        <v>83654.714915016841</v>
      </c>
      <c r="AT51" s="232">
        <v>86164.356362467341</v>
      </c>
      <c r="AU51" s="232">
        <v>88749.287053341381</v>
      </c>
      <c r="AV51" s="232">
        <v>91411.765664941617</v>
      </c>
      <c r="AW51" s="232">
        <v>94154.118634889863</v>
      </c>
      <c r="AX51" s="232">
        <v>96978.742193936559</v>
      </c>
      <c r="AY51" s="232">
        <v>99888.104459754657</v>
      </c>
      <c r="AZ51" s="232">
        <v>102884.7475935473</v>
      </c>
    </row>
    <row r="52" spans="1:52" x14ac:dyDescent="0.25">
      <c r="A52" s="338" t="s">
        <v>512</v>
      </c>
      <c r="B52" s="338">
        <v>0</v>
      </c>
      <c r="C52" s="338">
        <v>0</v>
      </c>
      <c r="D52" s="338">
        <v>2.8559955402162742E-2</v>
      </c>
      <c r="E52" s="338">
        <v>2.8570119771696902E-2</v>
      </c>
      <c r="F52" s="338">
        <v>2.8570119771696902E-2</v>
      </c>
      <c r="G52" s="338">
        <v>2.8570119771696902E-2</v>
      </c>
      <c r="H52" s="338">
        <v>2.8570119771696902E-2</v>
      </c>
      <c r="I52" s="338">
        <v>2.8570119771696902E-2</v>
      </c>
      <c r="J52" s="338">
        <v>3.1167403387305708E-2</v>
      </c>
      <c r="K52" s="338">
        <v>3.1167403387305708E-2</v>
      </c>
      <c r="L52" s="338">
        <v>3.1167403387305708E-2</v>
      </c>
      <c r="M52" s="338">
        <v>3.1167403387305708E-2</v>
      </c>
      <c r="N52" s="338">
        <v>3.1167403387305708E-2</v>
      </c>
      <c r="O52" s="338">
        <v>3.1167403387305708E-2</v>
      </c>
      <c r="P52" s="338">
        <v>3.3764687002914517E-2</v>
      </c>
      <c r="Q52" s="338">
        <v>3.3764687002914517E-2</v>
      </c>
      <c r="R52" s="338">
        <v>3.3764687002914517E-2</v>
      </c>
      <c r="S52" s="338">
        <v>3.3764687002914517E-2</v>
      </c>
      <c r="T52" s="338">
        <v>3.3764687002914517E-2</v>
      </c>
      <c r="U52" s="338">
        <v>3.3764687002914517E-2</v>
      </c>
      <c r="V52" s="338">
        <v>3.6361970618523323E-2</v>
      </c>
      <c r="W52" s="338">
        <v>3.6361970618523323E-2</v>
      </c>
      <c r="X52" s="338">
        <v>3.6361970618523323E-2</v>
      </c>
      <c r="Y52" s="338">
        <v>3.6361970618523323E-2</v>
      </c>
      <c r="Z52" s="338">
        <v>3.6361970618523323E-2</v>
      </c>
      <c r="AA52" s="338">
        <v>3.6361970618523323E-2</v>
      </c>
      <c r="AB52" s="338">
        <v>3.6361970618523323E-2</v>
      </c>
      <c r="AC52" s="338">
        <v>3.6361970618523323E-2</v>
      </c>
      <c r="AD52" s="338">
        <v>3.6361970618523323E-2</v>
      </c>
      <c r="AE52" s="338">
        <v>3.6361970618523323E-2</v>
      </c>
      <c r="AF52" s="338">
        <v>3.6361970618523323E-2</v>
      </c>
      <c r="AG52" s="338">
        <v>3.6361970618523323E-2</v>
      </c>
      <c r="AH52" s="338">
        <v>3.6361970618523323E-2</v>
      </c>
      <c r="AI52" s="338">
        <v>3.6361970618523323E-2</v>
      </c>
      <c r="AJ52" s="338">
        <v>3.6361970618523323E-2</v>
      </c>
      <c r="AK52" s="338">
        <v>3.6361970618523323E-2</v>
      </c>
      <c r="AL52" s="338">
        <v>3.6361970618523323E-2</v>
      </c>
      <c r="AM52" s="338">
        <v>3.6361970618523323E-2</v>
      </c>
      <c r="AN52" s="338">
        <v>3.6361970618523323E-2</v>
      </c>
      <c r="AO52" s="338">
        <v>3.6361970618523323E-2</v>
      </c>
      <c r="AP52" s="338">
        <v>3.6361970618523323E-2</v>
      </c>
      <c r="AQ52" s="338">
        <v>3.6361970618523323E-2</v>
      </c>
      <c r="AR52" s="338">
        <v>3.6361970618523323E-2</v>
      </c>
      <c r="AS52" s="338">
        <v>3.6361970618523323E-2</v>
      </c>
      <c r="AT52" s="338">
        <v>3.6361970618523323E-2</v>
      </c>
      <c r="AU52" s="338">
        <v>3.6361970618523323E-2</v>
      </c>
      <c r="AV52" s="338">
        <v>3.6361970618523323E-2</v>
      </c>
      <c r="AW52" s="338">
        <v>3.6361970618523323E-2</v>
      </c>
      <c r="AX52" s="338">
        <v>3.6361970618523323E-2</v>
      </c>
      <c r="AY52" s="338">
        <v>3.6361970618523323E-2</v>
      </c>
      <c r="AZ52" s="338">
        <v>3.6361970618523323E-2</v>
      </c>
    </row>
    <row r="53" spans="1:52" x14ac:dyDescent="0.25">
      <c r="A53" s="232" t="s">
        <v>513</v>
      </c>
      <c r="B53" s="232">
        <v>0</v>
      </c>
      <c r="C53" s="232">
        <v>0</v>
      </c>
      <c r="D53" s="232">
        <v>19.9715925</v>
      </c>
      <c r="E53" s="232">
        <v>20.570771999999998</v>
      </c>
      <c r="F53" s="232">
        <v>21.187929</v>
      </c>
      <c r="G53" s="232">
        <v>21.823557000000001</v>
      </c>
      <c r="H53" s="232">
        <v>22.478263709999997</v>
      </c>
      <c r="I53" s="232">
        <v>23.1526116213</v>
      </c>
      <c r="J53" s="232">
        <v>23.847189969939002</v>
      </c>
      <c r="K53" s="232">
        <v>24.562605669037172</v>
      </c>
      <c r="L53" s="232">
        <v>25.299483839108287</v>
      </c>
      <c r="M53" s="232">
        <v>52.116936708563067</v>
      </c>
      <c r="N53" s="232">
        <v>53.68044480981996</v>
      </c>
      <c r="O53" s="232">
        <v>55.290858154114559</v>
      </c>
      <c r="P53" s="232">
        <v>56.949583898738013</v>
      </c>
      <c r="Q53" s="232">
        <v>58.658071415700149</v>
      </c>
      <c r="R53" s="232">
        <v>60.417813558171162</v>
      </c>
      <c r="S53" s="232">
        <v>62.230347964916284</v>
      </c>
      <c r="T53" s="232">
        <v>64.097258403863776</v>
      </c>
      <c r="U53" s="232">
        <v>66.020176155979684</v>
      </c>
      <c r="V53" s="232">
        <v>68.000781440659082</v>
      </c>
      <c r="W53" s="232">
        <v>140.08160976775773</v>
      </c>
      <c r="X53" s="232">
        <v>144.28405806079047</v>
      </c>
      <c r="Y53" s="232">
        <v>148.61257980261419</v>
      </c>
      <c r="Z53" s="232">
        <v>153.07095719669263</v>
      </c>
      <c r="AA53" s="232">
        <v>157.6630859125934</v>
      </c>
      <c r="AB53" s="232">
        <v>162.3929784899712</v>
      </c>
      <c r="AC53" s="232">
        <v>167.26476784467033</v>
      </c>
      <c r="AD53" s="232">
        <v>172.28271088001046</v>
      </c>
      <c r="AE53" s="232">
        <v>177.45119220641078</v>
      </c>
      <c r="AF53" s="232">
        <v>182.7747279726031</v>
      </c>
      <c r="AG53" s="232">
        <v>188.25796981178121</v>
      </c>
      <c r="AH53" s="232">
        <v>193.90570890613463</v>
      </c>
      <c r="AI53" s="232">
        <v>199.72288017331869</v>
      </c>
      <c r="AJ53" s="232">
        <v>205.71456657851826</v>
      </c>
      <c r="AK53" s="232">
        <v>211.88600357587379</v>
      </c>
      <c r="AL53" s="232">
        <v>218.24258368315</v>
      </c>
      <c r="AM53" s="232">
        <v>224.78986119364453</v>
      </c>
      <c r="AN53" s="232">
        <v>231.5335570294539</v>
      </c>
      <c r="AO53" s="232">
        <v>238.47956374033745</v>
      </c>
      <c r="AP53" s="232">
        <v>245.63395065254761</v>
      </c>
      <c r="AQ53" s="232">
        <v>253.00296917212404</v>
      </c>
      <c r="AR53" s="232">
        <v>260.59305824728779</v>
      </c>
      <c r="AS53" s="232">
        <v>268.41084999470644</v>
      </c>
      <c r="AT53" s="232">
        <v>276.46317549454761</v>
      </c>
      <c r="AU53" s="232">
        <v>284.75707075938408</v>
      </c>
      <c r="AV53" s="232">
        <v>293.29978288216557</v>
      </c>
      <c r="AW53" s="232">
        <v>302.09877636863058</v>
      </c>
      <c r="AX53" s="232">
        <v>311.16173965968949</v>
      </c>
      <c r="AY53" s="232">
        <v>320.49659184948018</v>
      </c>
      <c r="AZ53" s="232">
        <v>330.11148960496462</v>
      </c>
    </row>
    <row r="54" spans="1:52" x14ac:dyDescent="0.25">
      <c r="A54" s="232"/>
      <c r="B54" s="232"/>
      <c r="C54" s="232"/>
      <c r="D54" s="232"/>
      <c r="E54" s="232"/>
      <c r="F54" s="232"/>
      <c r="G54" s="232"/>
      <c r="H54" s="232"/>
      <c r="I54" s="232"/>
      <c r="J54" s="232"/>
      <c r="K54" s="232"/>
      <c r="L54" s="232"/>
      <c r="M54" s="309"/>
      <c r="N54" s="232"/>
      <c r="O54" s="232"/>
      <c r="P54" s="232"/>
      <c r="Q54" s="232"/>
      <c r="R54" s="232"/>
      <c r="S54" s="232"/>
      <c r="T54" s="232"/>
      <c r="U54" s="232"/>
      <c r="V54" s="232"/>
      <c r="W54" s="232"/>
      <c r="X54" s="232"/>
      <c r="Y54" s="232"/>
      <c r="Z54" s="232"/>
      <c r="AA54" s="232"/>
      <c r="AB54" s="232"/>
      <c r="AC54" s="232"/>
      <c r="AD54" s="232"/>
      <c r="AE54" s="232"/>
      <c r="AF54" s="232"/>
      <c r="AG54" s="232"/>
      <c r="AH54" s="232"/>
      <c r="AI54" s="232"/>
      <c r="AJ54" s="232"/>
      <c r="AK54" s="232"/>
      <c r="AL54" s="232"/>
      <c r="AM54" s="232"/>
      <c r="AN54" s="232"/>
      <c r="AO54" s="232"/>
      <c r="AP54" s="232"/>
      <c r="AQ54" s="232"/>
      <c r="AR54" s="232"/>
      <c r="AS54" s="232"/>
      <c r="AT54" s="232"/>
      <c r="AU54" s="232"/>
      <c r="AV54" s="232"/>
      <c r="AW54" s="232"/>
      <c r="AX54" s="232"/>
      <c r="AY54" s="232"/>
      <c r="AZ54" s="232"/>
    </row>
    <row r="55" spans="1:5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c r="AF55" s="232"/>
      <c r="AG55" s="232"/>
      <c r="AH55" s="232"/>
      <c r="AI55" s="232"/>
      <c r="AJ55" s="232"/>
      <c r="AK55" s="232"/>
      <c r="AL55" s="232"/>
      <c r="AM55" s="232"/>
      <c r="AN55" s="232"/>
      <c r="AO55" s="232"/>
      <c r="AP55" s="232"/>
      <c r="AQ55" s="232"/>
      <c r="AR55" s="232"/>
      <c r="AS55" s="232"/>
      <c r="AT55" s="232"/>
      <c r="AU55" s="232"/>
      <c r="AV55" s="232"/>
      <c r="AW55" s="232"/>
      <c r="AX55" s="232"/>
      <c r="AY55" s="232"/>
      <c r="AZ55" s="232"/>
    </row>
    <row r="56" spans="1:52" ht="16.5" thickBot="1" x14ac:dyDescent="0.3">
      <c r="A56" s="265"/>
      <c r="B56" s="265"/>
      <c r="C56" s="265"/>
      <c r="D56" s="265"/>
      <c r="E56" s="265"/>
      <c r="F56" s="265"/>
      <c r="G56" s="265"/>
      <c r="H56" s="265"/>
      <c r="I56" s="265"/>
      <c r="J56" s="265"/>
      <c r="K56" s="265"/>
      <c r="L56" s="265"/>
      <c r="M56" s="314"/>
      <c r="N56" s="265"/>
      <c r="O56" s="265"/>
      <c r="P56" s="265"/>
      <c r="Q56" s="265"/>
      <c r="R56" s="265"/>
      <c r="S56" s="265"/>
      <c r="T56" s="265"/>
      <c r="U56" s="265"/>
      <c r="V56" s="265"/>
      <c r="W56" s="265"/>
      <c r="X56" s="265"/>
      <c r="Y56" s="265"/>
      <c r="Z56" s="265"/>
      <c r="AA56" s="265"/>
      <c r="AB56" s="265"/>
      <c r="AC56" s="265"/>
      <c r="AD56" s="265"/>
      <c r="AE56" s="265"/>
      <c r="AF56" s="265"/>
      <c r="AG56" s="265"/>
      <c r="AH56" s="265"/>
      <c r="AI56" s="265"/>
      <c r="AJ56" s="265"/>
      <c r="AK56" s="265"/>
      <c r="AL56" s="265"/>
      <c r="AM56" s="265"/>
      <c r="AN56" s="265"/>
      <c r="AO56" s="265"/>
      <c r="AP56" s="265"/>
      <c r="AQ56" s="265"/>
      <c r="AR56" s="265"/>
      <c r="AS56" s="265"/>
      <c r="AT56" s="265"/>
      <c r="AU56" s="265"/>
      <c r="AV56" s="265"/>
      <c r="AW56" s="265"/>
      <c r="AX56" s="265"/>
      <c r="AY56" s="265"/>
      <c r="AZ56" s="265"/>
    </row>
    <row r="57" spans="1:52" x14ac:dyDescent="0.25">
      <c r="A57" s="266" t="s">
        <v>514</v>
      </c>
      <c r="B57" s="260">
        <f>B47</f>
        <v>2021</v>
      </c>
      <c r="C57" s="260">
        <f t="shared" ref="C57:AZ57" si="3">C47</f>
        <v>2022</v>
      </c>
      <c r="D57" s="260">
        <f t="shared" si="3"/>
        <v>2023</v>
      </c>
      <c r="E57" s="260">
        <f t="shared" si="3"/>
        <v>2024</v>
      </c>
      <c r="F57" s="260">
        <f t="shared" si="3"/>
        <v>2025</v>
      </c>
      <c r="G57" s="260">
        <f t="shared" si="3"/>
        <v>2026</v>
      </c>
      <c r="H57" s="260">
        <f t="shared" si="3"/>
        <v>2027</v>
      </c>
      <c r="I57" s="260">
        <f t="shared" si="3"/>
        <v>2028</v>
      </c>
      <c r="J57" s="260">
        <f t="shared" si="3"/>
        <v>2029</v>
      </c>
      <c r="K57" s="260">
        <f t="shared" si="3"/>
        <v>2030</v>
      </c>
      <c r="L57" s="260">
        <f t="shared" si="3"/>
        <v>2031</v>
      </c>
      <c r="M57" s="315">
        <f t="shared" si="3"/>
        <v>2032</v>
      </c>
      <c r="N57" s="260">
        <f t="shared" si="3"/>
        <v>2033</v>
      </c>
      <c r="O57" s="260">
        <f t="shared" si="3"/>
        <v>2034</v>
      </c>
      <c r="P57" s="260">
        <f t="shared" si="3"/>
        <v>2035</v>
      </c>
      <c r="Q57" s="260">
        <f t="shared" si="3"/>
        <v>2036</v>
      </c>
      <c r="R57" s="260">
        <f t="shared" si="3"/>
        <v>2037</v>
      </c>
      <c r="S57" s="260">
        <f t="shared" si="3"/>
        <v>2038</v>
      </c>
      <c r="T57" s="260">
        <f t="shared" si="3"/>
        <v>2039</v>
      </c>
      <c r="U57" s="260">
        <f t="shared" si="3"/>
        <v>2040</v>
      </c>
      <c r="V57" s="260">
        <f t="shared" si="3"/>
        <v>2041</v>
      </c>
      <c r="W57" s="260">
        <f t="shared" si="3"/>
        <v>2042</v>
      </c>
      <c r="X57" s="260">
        <f t="shared" si="3"/>
        <v>2043</v>
      </c>
      <c r="Y57" s="260">
        <f t="shared" si="3"/>
        <v>2044</v>
      </c>
      <c r="Z57" s="260">
        <f t="shared" si="3"/>
        <v>2045</v>
      </c>
      <c r="AA57" s="260">
        <f t="shared" si="3"/>
        <v>2046</v>
      </c>
      <c r="AB57" s="260">
        <f t="shared" si="3"/>
        <v>2047</v>
      </c>
      <c r="AC57" s="260">
        <f t="shared" si="3"/>
        <v>2048</v>
      </c>
      <c r="AD57" s="260">
        <f t="shared" si="3"/>
        <v>2049</v>
      </c>
      <c r="AE57" s="260">
        <f t="shared" si="3"/>
        <v>2050</v>
      </c>
      <c r="AF57" s="260">
        <f t="shared" si="3"/>
        <v>2051</v>
      </c>
      <c r="AG57" s="260">
        <f t="shared" si="3"/>
        <v>2052</v>
      </c>
      <c r="AH57" s="260">
        <f t="shared" si="3"/>
        <v>2053</v>
      </c>
      <c r="AI57" s="260">
        <f t="shared" si="3"/>
        <v>2054</v>
      </c>
      <c r="AJ57" s="260">
        <f t="shared" si="3"/>
        <v>2055</v>
      </c>
      <c r="AK57" s="260">
        <f t="shared" si="3"/>
        <v>2056</v>
      </c>
      <c r="AL57" s="260">
        <f t="shared" si="3"/>
        <v>2057</v>
      </c>
      <c r="AM57" s="260">
        <f t="shared" si="3"/>
        <v>2058</v>
      </c>
      <c r="AN57" s="260">
        <f t="shared" si="3"/>
        <v>2059</v>
      </c>
      <c r="AO57" s="260">
        <f t="shared" si="3"/>
        <v>2060</v>
      </c>
      <c r="AP57" s="260">
        <f t="shared" si="3"/>
        <v>2061</v>
      </c>
      <c r="AQ57" s="260">
        <f t="shared" si="3"/>
        <v>2062</v>
      </c>
      <c r="AR57" s="260">
        <f t="shared" si="3"/>
        <v>2063</v>
      </c>
      <c r="AS57" s="260">
        <f t="shared" si="3"/>
        <v>2064</v>
      </c>
      <c r="AT57" s="260">
        <f t="shared" si="3"/>
        <v>2065</v>
      </c>
      <c r="AU57" s="260">
        <f t="shared" si="3"/>
        <v>2066</v>
      </c>
      <c r="AV57" s="260">
        <f t="shared" si="3"/>
        <v>2067</v>
      </c>
      <c r="AW57" s="260">
        <f t="shared" si="3"/>
        <v>2068</v>
      </c>
      <c r="AX57" s="260">
        <f t="shared" si="3"/>
        <v>2069</v>
      </c>
      <c r="AY57" s="260">
        <f t="shared" si="3"/>
        <v>2070</v>
      </c>
      <c r="AZ57" s="260">
        <f t="shared" si="3"/>
        <v>2071</v>
      </c>
    </row>
    <row r="58" spans="1:52" x14ac:dyDescent="0.25">
      <c r="A58" s="267" t="s">
        <v>515</v>
      </c>
      <c r="B58" s="268">
        <v>0</v>
      </c>
      <c r="C58" s="268">
        <v>0</v>
      </c>
      <c r="D58" s="268">
        <v>0</v>
      </c>
      <c r="E58" s="268">
        <v>0</v>
      </c>
      <c r="F58" s="268">
        <v>0</v>
      </c>
      <c r="G58" s="268">
        <v>0</v>
      </c>
      <c r="H58" s="268">
        <v>0</v>
      </c>
      <c r="I58" s="268">
        <v>0</v>
      </c>
      <c r="J58" s="268">
        <v>0</v>
      </c>
      <c r="K58" s="268">
        <v>0</v>
      </c>
      <c r="L58" s="268">
        <v>0</v>
      </c>
      <c r="M58" s="316">
        <v>0</v>
      </c>
      <c r="N58" s="268">
        <v>0</v>
      </c>
      <c r="O58" s="268">
        <v>0</v>
      </c>
      <c r="P58" s="268">
        <v>0</v>
      </c>
      <c r="Q58" s="268">
        <v>0</v>
      </c>
      <c r="R58" s="268">
        <v>0</v>
      </c>
      <c r="S58" s="268">
        <v>0</v>
      </c>
      <c r="T58" s="268">
        <v>0</v>
      </c>
      <c r="U58" s="268">
        <v>0</v>
      </c>
      <c r="V58" s="268">
        <v>0</v>
      </c>
      <c r="W58" s="268">
        <v>0</v>
      </c>
      <c r="X58" s="268">
        <v>0</v>
      </c>
      <c r="Y58" s="268">
        <v>0</v>
      </c>
      <c r="Z58" s="268">
        <v>0</v>
      </c>
      <c r="AA58" s="268">
        <v>0</v>
      </c>
      <c r="AB58" s="268">
        <v>0</v>
      </c>
      <c r="AC58" s="268">
        <v>0</v>
      </c>
      <c r="AD58" s="268">
        <v>0</v>
      </c>
      <c r="AE58" s="268">
        <v>0</v>
      </c>
      <c r="AF58" s="268">
        <v>0</v>
      </c>
      <c r="AG58" s="268">
        <v>0</v>
      </c>
      <c r="AH58" s="268">
        <v>0</v>
      </c>
      <c r="AI58" s="268">
        <v>0</v>
      </c>
      <c r="AJ58" s="268">
        <v>0</v>
      </c>
      <c r="AK58" s="268">
        <v>0</v>
      </c>
      <c r="AL58" s="268">
        <v>0</v>
      </c>
      <c r="AM58" s="268">
        <v>0</v>
      </c>
      <c r="AN58" s="268">
        <v>0</v>
      </c>
      <c r="AO58" s="268">
        <v>0</v>
      </c>
      <c r="AP58" s="268">
        <v>0</v>
      </c>
      <c r="AQ58" s="268">
        <v>0</v>
      </c>
      <c r="AR58" s="268">
        <v>0</v>
      </c>
      <c r="AS58" s="268">
        <v>0</v>
      </c>
      <c r="AT58" s="268">
        <v>0</v>
      </c>
      <c r="AU58" s="268">
        <v>0</v>
      </c>
      <c r="AV58" s="268">
        <v>0</v>
      </c>
      <c r="AW58" s="268">
        <v>0</v>
      </c>
      <c r="AX58" s="268">
        <v>0</v>
      </c>
      <c r="AY58" s="268">
        <v>0</v>
      </c>
      <c r="AZ58" s="268">
        <v>0</v>
      </c>
    </row>
    <row r="59" spans="1:52" x14ac:dyDescent="0.25">
      <c r="A59" s="267" t="s">
        <v>516</v>
      </c>
      <c r="B59" s="268">
        <v>0</v>
      </c>
      <c r="C59" s="268">
        <v>0</v>
      </c>
      <c r="D59" s="268">
        <v>0</v>
      </c>
      <c r="E59" s="268">
        <v>0</v>
      </c>
      <c r="F59" s="268">
        <v>0</v>
      </c>
      <c r="G59" s="268">
        <v>0</v>
      </c>
      <c r="H59" s="268">
        <v>0</v>
      </c>
      <c r="I59" s="268">
        <v>0</v>
      </c>
      <c r="J59" s="268">
        <v>0</v>
      </c>
      <c r="K59" s="268">
        <v>0</v>
      </c>
      <c r="L59" s="268">
        <v>0</v>
      </c>
      <c r="M59" s="316">
        <v>0</v>
      </c>
      <c r="N59" s="268">
        <v>0</v>
      </c>
      <c r="O59" s="268">
        <v>0</v>
      </c>
      <c r="P59" s="268">
        <v>0</v>
      </c>
      <c r="Q59" s="268">
        <v>0</v>
      </c>
      <c r="R59" s="268">
        <v>0</v>
      </c>
      <c r="S59" s="268">
        <v>0</v>
      </c>
      <c r="T59" s="268">
        <v>0</v>
      </c>
      <c r="U59" s="268">
        <v>0</v>
      </c>
      <c r="V59" s="268">
        <v>0</v>
      </c>
      <c r="W59" s="268">
        <v>0</v>
      </c>
      <c r="X59" s="268">
        <v>0</v>
      </c>
      <c r="Y59" s="268">
        <v>0</v>
      </c>
      <c r="Z59" s="268">
        <v>0</v>
      </c>
      <c r="AA59" s="268">
        <v>0</v>
      </c>
      <c r="AB59" s="268">
        <v>0</v>
      </c>
      <c r="AC59" s="268">
        <v>0</v>
      </c>
      <c r="AD59" s="268">
        <v>0</v>
      </c>
      <c r="AE59" s="268">
        <v>0</v>
      </c>
      <c r="AF59" s="268">
        <v>0</v>
      </c>
      <c r="AG59" s="268">
        <v>0</v>
      </c>
      <c r="AH59" s="268">
        <v>0</v>
      </c>
      <c r="AI59" s="268">
        <v>0</v>
      </c>
      <c r="AJ59" s="268">
        <v>0</v>
      </c>
      <c r="AK59" s="268">
        <v>0</v>
      </c>
      <c r="AL59" s="268">
        <v>0</v>
      </c>
      <c r="AM59" s="268">
        <v>0</v>
      </c>
      <c r="AN59" s="268">
        <v>0</v>
      </c>
      <c r="AO59" s="268">
        <v>0</v>
      </c>
      <c r="AP59" s="268">
        <v>0</v>
      </c>
      <c r="AQ59" s="268">
        <v>0</v>
      </c>
      <c r="AR59" s="268">
        <v>0</v>
      </c>
      <c r="AS59" s="268">
        <v>0</v>
      </c>
      <c r="AT59" s="268">
        <v>0</v>
      </c>
      <c r="AU59" s="268">
        <v>0</v>
      </c>
      <c r="AV59" s="268">
        <v>0</v>
      </c>
      <c r="AW59" s="268">
        <v>0</v>
      </c>
      <c r="AX59" s="268">
        <v>0</v>
      </c>
      <c r="AY59" s="268">
        <v>0</v>
      </c>
      <c r="AZ59" s="268">
        <v>0</v>
      </c>
    </row>
    <row r="60" spans="1:52" x14ac:dyDescent="0.25">
      <c r="A60" s="261" t="s">
        <v>517</v>
      </c>
      <c r="B60" s="268">
        <v>0</v>
      </c>
      <c r="C60" s="268">
        <v>0</v>
      </c>
      <c r="D60" s="268">
        <v>0</v>
      </c>
      <c r="E60" s="268">
        <v>0</v>
      </c>
      <c r="F60" s="268">
        <v>0</v>
      </c>
      <c r="G60" s="268">
        <v>0</v>
      </c>
      <c r="H60" s="268">
        <v>0</v>
      </c>
      <c r="I60" s="268">
        <v>0</v>
      </c>
      <c r="J60" s="268">
        <v>0</v>
      </c>
      <c r="K60" s="268">
        <v>0</v>
      </c>
      <c r="L60" s="268">
        <v>0</v>
      </c>
      <c r="M60" s="316">
        <v>0</v>
      </c>
      <c r="N60" s="268">
        <v>0</v>
      </c>
      <c r="O60" s="268">
        <v>0</v>
      </c>
      <c r="P60" s="268">
        <v>0</v>
      </c>
      <c r="Q60" s="268">
        <v>0</v>
      </c>
      <c r="R60" s="268">
        <v>0</v>
      </c>
      <c r="S60" s="268">
        <v>0</v>
      </c>
      <c r="T60" s="268">
        <v>0</v>
      </c>
      <c r="U60" s="268">
        <v>0</v>
      </c>
      <c r="V60" s="268">
        <v>0</v>
      </c>
      <c r="W60" s="268">
        <v>0</v>
      </c>
      <c r="X60" s="268">
        <v>0</v>
      </c>
      <c r="Y60" s="268">
        <v>0</v>
      </c>
      <c r="Z60" s="268">
        <v>0</v>
      </c>
      <c r="AA60" s="268">
        <v>0</v>
      </c>
      <c r="AB60" s="268">
        <v>0</v>
      </c>
      <c r="AC60" s="268">
        <v>0</v>
      </c>
      <c r="AD60" s="268">
        <v>0</v>
      </c>
      <c r="AE60" s="268">
        <v>0</v>
      </c>
      <c r="AF60" s="268">
        <v>0</v>
      </c>
      <c r="AG60" s="268">
        <v>0</v>
      </c>
      <c r="AH60" s="268">
        <v>0</v>
      </c>
      <c r="AI60" s="268">
        <v>0</v>
      </c>
      <c r="AJ60" s="268">
        <v>0</v>
      </c>
      <c r="AK60" s="268">
        <v>0</v>
      </c>
      <c r="AL60" s="268">
        <v>0</v>
      </c>
      <c r="AM60" s="268">
        <v>0</v>
      </c>
      <c r="AN60" s="268">
        <v>0</v>
      </c>
      <c r="AO60" s="268">
        <v>0</v>
      </c>
      <c r="AP60" s="268">
        <v>0</v>
      </c>
      <c r="AQ60" s="268">
        <v>0</v>
      </c>
      <c r="AR60" s="268">
        <v>0</v>
      </c>
      <c r="AS60" s="268">
        <v>0</v>
      </c>
      <c r="AT60" s="268">
        <v>0</v>
      </c>
      <c r="AU60" s="268">
        <v>0</v>
      </c>
      <c r="AV60" s="268">
        <v>0</v>
      </c>
      <c r="AW60" s="268">
        <v>0</v>
      </c>
      <c r="AX60" s="268">
        <v>0</v>
      </c>
      <c r="AY60" s="268">
        <v>0</v>
      </c>
      <c r="AZ60" s="268">
        <v>0</v>
      </c>
    </row>
    <row r="61" spans="1:52" ht="16.5" thickBot="1" x14ac:dyDescent="0.3">
      <c r="A61" s="263" t="s">
        <v>518</v>
      </c>
      <c r="B61" s="269">
        <v>0</v>
      </c>
      <c r="C61" s="269">
        <v>0</v>
      </c>
      <c r="D61" s="269">
        <v>0</v>
      </c>
      <c r="E61" s="269">
        <v>0</v>
      </c>
      <c r="F61" s="269">
        <v>0</v>
      </c>
      <c r="G61" s="269">
        <v>0</v>
      </c>
      <c r="H61" s="269">
        <v>0</v>
      </c>
      <c r="I61" s="269">
        <v>0</v>
      </c>
      <c r="J61" s="269">
        <v>0</v>
      </c>
      <c r="K61" s="269">
        <v>0</v>
      </c>
      <c r="L61" s="269">
        <v>0</v>
      </c>
      <c r="M61" s="317">
        <v>0</v>
      </c>
      <c r="N61" s="269">
        <v>0</v>
      </c>
      <c r="O61" s="269">
        <v>0</v>
      </c>
      <c r="P61" s="269">
        <v>0</v>
      </c>
      <c r="Q61" s="269">
        <v>0</v>
      </c>
      <c r="R61" s="269">
        <v>0</v>
      </c>
      <c r="S61" s="269">
        <v>0</v>
      </c>
      <c r="T61" s="269">
        <v>0</v>
      </c>
      <c r="U61" s="269">
        <v>0</v>
      </c>
      <c r="V61" s="269">
        <v>0</v>
      </c>
      <c r="W61" s="269">
        <v>0</v>
      </c>
      <c r="X61" s="269">
        <v>0</v>
      </c>
      <c r="Y61" s="269">
        <v>0</v>
      </c>
      <c r="Z61" s="269">
        <v>0</v>
      </c>
      <c r="AA61" s="269">
        <v>0</v>
      </c>
      <c r="AB61" s="269">
        <v>0</v>
      </c>
      <c r="AC61" s="269">
        <v>0</v>
      </c>
      <c r="AD61" s="269">
        <v>0</v>
      </c>
      <c r="AE61" s="269">
        <v>0</v>
      </c>
      <c r="AF61" s="269">
        <v>0</v>
      </c>
      <c r="AG61" s="269">
        <v>0</v>
      </c>
      <c r="AH61" s="269">
        <v>0</v>
      </c>
      <c r="AI61" s="269">
        <v>0</v>
      </c>
      <c r="AJ61" s="269">
        <v>0</v>
      </c>
      <c r="AK61" s="269">
        <v>0</v>
      </c>
      <c r="AL61" s="269">
        <v>0</v>
      </c>
      <c r="AM61" s="269">
        <v>0</v>
      </c>
      <c r="AN61" s="269">
        <v>0</v>
      </c>
      <c r="AO61" s="269">
        <v>0</v>
      </c>
      <c r="AP61" s="269">
        <v>0</v>
      </c>
      <c r="AQ61" s="269">
        <v>0</v>
      </c>
      <c r="AR61" s="269">
        <v>0</v>
      </c>
      <c r="AS61" s="269">
        <v>0</v>
      </c>
      <c r="AT61" s="269">
        <v>0</v>
      </c>
      <c r="AU61" s="269">
        <v>0</v>
      </c>
      <c r="AV61" s="269">
        <v>0</v>
      </c>
      <c r="AW61" s="269">
        <v>0</v>
      </c>
      <c r="AX61" s="269">
        <v>0</v>
      </c>
      <c r="AY61" s="269">
        <v>0</v>
      </c>
      <c r="AZ61" s="269">
        <v>0</v>
      </c>
    </row>
    <row r="62" spans="1:52" ht="16.5" thickBot="1" x14ac:dyDescent="0.3">
      <c r="A62" s="270"/>
      <c r="B62" s="271"/>
      <c r="C62" s="271"/>
      <c r="D62" s="271"/>
      <c r="E62" s="271"/>
      <c r="F62" s="271"/>
      <c r="G62" s="271"/>
      <c r="H62" s="271"/>
      <c r="I62" s="271"/>
      <c r="J62" s="271"/>
      <c r="K62" s="271"/>
      <c r="L62" s="272"/>
      <c r="M62" s="318"/>
      <c r="N62" s="272"/>
      <c r="O62" s="272"/>
      <c r="P62" s="272"/>
      <c r="Q62" s="272"/>
      <c r="R62" s="272"/>
      <c r="S62" s="272"/>
      <c r="T62" s="272"/>
      <c r="U62" s="272"/>
      <c r="V62" s="272"/>
      <c r="W62" s="232"/>
      <c r="X62" s="232"/>
      <c r="Y62" s="232"/>
      <c r="Z62" s="232"/>
      <c r="AA62" s="232"/>
      <c r="AB62" s="232"/>
      <c r="AC62" s="232"/>
      <c r="AD62" s="232"/>
      <c r="AE62" s="232"/>
      <c r="AF62" s="232"/>
      <c r="AG62" s="232"/>
      <c r="AH62" s="232"/>
      <c r="AI62" s="232"/>
      <c r="AJ62" s="232"/>
      <c r="AK62" s="232"/>
      <c r="AL62" s="232"/>
      <c r="AM62" s="232"/>
      <c r="AN62" s="232"/>
      <c r="AO62" s="232"/>
      <c r="AP62" s="232"/>
      <c r="AQ62" s="232"/>
      <c r="AR62" s="232"/>
      <c r="AS62" s="232"/>
      <c r="AT62" s="232"/>
      <c r="AU62" s="232"/>
      <c r="AV62" s="232"/>
      <c r="AW62" s="232"/>
      <c r="AX62" s="232"/>
      <c r="AY62" s="232"/>
      <c r="AZ62" s="232"/>
    </row>
    <row r="63" spans="1:52" x14ac:dyDescent="0.25">
      <c r="A63" s="266" t="s">
        <v>442</v>
      </c>
      <c r="B63" s="260">
        <f>B47</f>
        <v>2021</v>
      </c>
      <c r="C63" s="260">
        <f t="shared" ref="C63:AZ63" si="4">C47</f>
        <v>2022</v>
      </c>
      <c r="D63" s="260">
        <f t="shared" si="4"/>
        <v>2023</v>
      </c>
      <c r="E63" s="260">
        <f t="shared" si="4"/>
        <v>2024</v>
      </c>
      <c r="F63" s="260">
        <f t="shared" si="4"/>
        <v>2025</v>
      </c>
      <c r="G63" s="260">
        <f t="shared" si="4"/>
        <v>2026</v>
      </c>
      <c r="H63" s="260">
        <f t="shared" si="4"/>
        <v>2027</v>
      </c>
      <c r="I63" s="260">
        <f t="shared" si="4"/>
        <v>2028</v>
      </c>
      <c r="J63" s="260">
        <f t="shared" si="4"/>
        <v>2029</v>
      </c>
      <c r="K63" s="260">
        <f t="shared" si="4"/>
        <v>2030</v>
      </c>
      <c r="L63" s="260">
        <f t="shared" si="4"/>
        <v>2031</v>
      </c>
      <c r="M63" s="315">
        <f t="shared" si="4"/>
        <v>2032</v>
      </c>
      <c r="N63" s="260">
        <f t="shared" si="4"/>
        <v>2033</v>
      </c>
      <c r="O63" s="260">
        <f t="shared" si="4"/>
        <v>2034</v>
      </c>
      <c r="P63" s="260">
        <f t="shared" si="4"/>
        <v>2035</v>
      </c>
      <c r="Q63" s="260">
        <f t="shared" si="4"/>
        <v>2036</v>
      </c>
      <c r="R63" s="260">
        <f t="shared" si="4"/>
        <v>2037</v>
      </c>
      <c r="S63" s="260">
        <f t="shared" si="4"/>
        <v>2038</v>
      </c>
      <c r="T63" s="260">
        <f t="shared" si="4"/>
        <v>2039</v>
      </c>
      <c r="U63" s="260">
        <f t="shared" si="4"/>
        <v>2040</v>
      </c>
      <c r="V63" s="260">
        <f t="shared" si="4"/>
        <v>2041</v>
      </c>
      <c r="W63" s="260">
        <f t="shared" si="4"/>
        <v>2042</v>
      </c>
      <c r="X63" s="260">
        <f t="shared" si="4"/>
        <v>2043</v>
      </c>
      <c r="Y63" s="260">
        <f t="shared" si="4"/>
        <v>2044</v>
      </c>
      <c r="Z63" s="260">
        <f t="shared" si="4"/>
        <v>2045</v>
      </c>
      <c r="AA63" s="260">
        <f t="shared" si="4"/>
        <v>2046</v>
      </c>
      <c r="AB63" s="260">
        <f t="shared" si="4"/>
        <v>2047</v>
      </c>
      <c r="AC63" s="260">
        <f t="shared" si="4"/>
        <v>2048</v>
      </c>
      <c r="AD63" s="260">
        <f t="shared" si="4"/>
        <v>2049</v>
      </c>
      <c r="AE63" s="260">
        <f t="shared" si="4"/>
        <v>2050</v>
      </c>
      <c r="AF63" s="260">
        <f t="shared" si="4"/>
        <v>2051</v>
      </c>
      <c r="AG63" s="260">
        <f t="shared" si="4"/>
        <v>2052</v>
      </c>
      <c r="AH63" s="260">
        <f t="shared" si="4"/>
        <v>2053</v>
      </c>
      <c r="AI63" s="260">
        <f t="shared" si="4"/>
        <v>2054</v>
      </c>
      <c r="AJ63" s="260">
        <f t="shared" si="4"/>
        <v>2055</v>
      </c>
      <c r="AK63" s="260">
        <f t="shared" si="4"/>
        <v>2056</v>
      </c>
      <c r="AL63" s="260">
        <f t="shared" si="4"/>
        <v>2057</v>
      </c>
      <c r="AM63" s="260">
        <f t="shared" si="4"/>
        <v>2058</v>
      </c>
      <c r="AN63" s="260">
        <f t="shared" si="4"/>
        <v>2059</v>
      </c>
      <c r="AO63" s="260">
        <f t="shared" si="4"/>
        <v>2060</v>
      </c>
      <c r="AP63" s="260">
        <f t="shared" si="4"/>
        <v>2061</v>
      </c>
      <c r="AQ63" s="260">
        <f t="shared" si="4"/>
        <v>2062</v>
      </c>
      <c r="AR63" s="260">
        <f t="shared" si="4"/>
        <v>2063</v>
      </c>
      <c r="AS63" s="260">
        <f t="shared" si="4"/>
        <v>2064</v>
      </c>
      <c r="AT63" s="260">
        <f t="shared" si="4"/>
        <v>2065</v>
      </c>
      <c r="AU63" s="260">
        <f t="shared" si="4"/>
        <v>2066</v>
      </c>
      <c r="AV63" s="260">
        <f t="shared" si="4"/>
        <v>2067</v>
      </c>
      <c r="AW63" s="260">
        <f t="shared" si="4"/>
        <v>2068</v>
      </c>
      <c r="AX63" s="260">
        <f t="shared" si="4"/>
        <v>2069</v>
      </c>
      <c r="AY63" s="260">
        <f t="shared" si="4"/>
        <v>2070</v>
      </c>
      <c r="AZ63" s="260">
        <f t="shared" si="4"/>
        <v>2071</v>
      </c>
    </row>
    <row r="64" spans="1:52" x14ac:dyDescent="0.25">
      <c r="A64" s="273" t="s">
        <v>258</v>
      </c>
      <c r="B64" s="274">
        <v>499272.5</v>
      </c>
      <c r="C64" s="274">
        <v>0</v>
      </c>
      <c r="D64" s="274">
        <v>0</v>
      </c>
      <c r="E64" s="274">
        <v>25696322.690000001</v>
      </c>
      <c r="F64" s="274">
        <v>26467254.642500002</v>
      </c>
      <c r="G64" s="274">
        <v>27261259.952500004</v>
      </c>
      <c r="H64" s="274">
        <v>28079097.751075003</v>
      </c>
      <c r="I64" s="274">
        <v>28921470.683607254</v>
      </c>
      <c r="J64" s="274">
        <v>29789114.804115474</v>
      </c>
      <c r="K64" s="274">
        <v>30682788.24823894</v>
      </c>
      <c r="L64" s="274">
        <v>31603271.895686105</v>
      </c>
      <c r="M64" s="319">
        <v>32529654.662261449</v>
      </c>
      <c r="N64" s="274">
        <v>33505544.302129287</v>
      </c>
      <c r="O64" s="274">
        <v>34510710.631193168</v>
      </c>
      <c r="P64" s="274">
        <v>35546031.95012898</v>
      </c>
      <c r="Q64" s="274">
        <v>36612412.908632845</v>
      </c>
      <c r="R64" s="274">
        <v>37710785.295891829</v>
      </c>
      <c r="S64" s="274">
        <v>38842108.854768589</v>
      </c>
      <c r="T64" s="274">
        <v>40007372.120411634</v>
      </c>
      <c r="U64" s="274">
        <v>41207593.284023993</v>
      </c>
      <c r="V64" s="274">
        <v>42443821.082544714</v>
      </c>
      <c r="W64" s="274">
        <v>43717135.715021059</v>
      </c>
      <c r="X64" s="274">
        <v>45028649.786471695</v>
      </c>
      <c r="Y64" s="274">
        <v>46379509.280065849</v>
      </c>
      <c r="Z64" s="274">
        <v>47770894.55846782</v>
      </c>
      <c r="AA64" s="274">
        <v>49204021.395221859</v>
      </c>
      <c r="AB64" s="274">
        <v>50680142.037078515</v>
      </c>
      <c r="AC64" s="274">
        <v>52200546.298190869</v>
      </c>
      <c r="AD64" s="274">
        <v>53766562.687136598</v>
      </c>
      <c r="AE64" s="274">
        <v>55379559.567750692</v>
      </c>
      <c r="AF64" s="274">
        <v>57040946.354783222</v>
      </c>
      <c r="AG64" s="274">
        <v>58752174.745426714</v>
      </c>
      <c r="AH64" s="274">
        <v>60514739.987789519</v>
      </c>
      <c r="AI64" s="274">
        <v>62330182.187423207</v>
      </c>
      <c r="AJ64" s="274">
        <v>64200087.6530459</v>
      </c>
      <c r="AK64" s="274">
        <v>66126090.282637291</v>
      </c>
      <c r="AL64" s="274">
        <v>68109872.991116405</v>
      </c>
      <c r="AM64" s="274">
        <v>70153169.18084988</v>
      </c>
      <c r="AN64" s="274">
        <v>72257764.256275401</v>
      </c>
      <c r="AO64" s="274">
        <v>74425497.183963656</v>
      </c>
      <c r="AP64" s="274">
        <v>76658262.099482566</v>
      </c>
      <c r="AQ64" s="274">
        <v>78958009.962467045</v>
      </c>
      <c r="AR64" s="274">
        <v>81218169.820404679</v>
      </c>
      <c r="AS64" s="274">
        <v>83654714.915016845</v>
      </c>
      <c r="AT64" s="274">
        <v>86164356.362467334</v>
      </c>
      <c r="AU64" s="274">
        <v>88749287.053341374</v>
      </c>
      <c r="AV64" s="274">
        <v>91411765.664941624</v>
      </c>
      <c r="AW64" s="274">
        <v>94154118.634889856</v>
      </c>
      <c r="AX64" s="274">
        <v>96978742.193936557</v>
      </c>
      <c r="AY64" s="274">
        <v>99888104.459754661</v>
      </c>
      <c r="AZ64" s="274">
        <v>102884747.5935473</v>
      </c>
    </row>
    <row r="65" spans="1:52" x14ac:dyDescent="0.25">
      <c r="A65" s="267" t="s">
        <v>257</v>
      </c>
      <c r="B65" s="275">
        <v>0</v>
      </c>
      <c r="C65" s="275">
        <v>0</v>
      </c>
      <c r="D65" s="275">
        <v>-24993.289141866244</v>
      </c>
      <c r="E65" s="275">
        <v>-25419.824393026862</v>
      </c>
      <c r="F65" s="275">
        <v>-25861.586199806523</v>
      </c>
      <c r="G65" s="275">
        <v>-26319.00139641669</v>
      </c>
      <c r="H65" s="275">
        <v>-26792.584991331947</v>
      </c>
      <c r="I65" s="275">
        <v>-27282.813672094657</v>
      </c>
      <c r="J65" s="275">
        <v>-27792.387879090093</v>
      </c>
      <c r="K65" s="275">
        <v>-28317.419769851254</v>
      </c>
      <c r="L65" s="275">
        <v>-28860.640195335251</v>
      </c>
      <c r="M65" s="320">
        <v>-51506.042569449462</v>
      </c>
      <c r="N65" s="275">
        <v>-52749.796834921406</v>
      </c>
      <c r="O65" s="275">
        <v>-54033.30130635752</v>
      </c>
      <c r="P65" s="275">
        <v>-55359.949577746542</v>
      </c>
      <c r="Q65" s="275">
        <v>-56726.5677548331</v>
      </c>
      <c r="R65" s="275">
        <v>-58136.622055232263</v>
      </c>
      <c r="S65" s="275">
        <v>-59591.415562643386</v>
      </c>
      <c r="T65" s="275">
        <v>-61092.290453276859</v>
      </c>
      <c r="U65" s="275">
        <v>-62640.629168629319</v>
      </c>
      <c r="V65" s="275">
        <v>-64240.056711252211</v>
      </c>
      <c r="W65" s="275">
        <v>-125244.25184608158</v>
      </c>
      <c r="X65" s="275">
        <v>-128724.39610458391</v>
      </c>
      <c r="Y65" s="275">
        <v>-132311.38226884132</v>
      </c>
      <c r="Z65" s="275">
        <v>-136008.41559602643</v>
      </c>
      <c r="AA65" s="275">
        <v>-139818.79750102706</v>
      </c>
      <c r="AB65" s="275">
        <v>-143745.92844117773</v>
      </c>
      <c r="AC65" s="275">
        <v>-147793.31088753292</v>
      </c>
      <c r="AD65" s="275">
        <v>-151964.55238527877</v>
      </c>
      <c r="AE65" s="275">
        <v>-156263.36870595702</v>
      </c>
      <c r="AF65" s="275">
        <v>-160693.58709425564</v>
      </c>
      <c r="AG65" s="275">
        <v>-165259.14961220318</v>
      </c>
      <c r="AH65" s="275">
        <v>-169964.11658368912</v>
      </c>
      <c r="AI65" s="275">
        <v>-174812.67014231966</v>
      </c>
      <c r="AJ65" s="275">
        <v>-179809.11788570913</v>
      </c>
      <c r="AK65" s="275">
        <v>-184957.89663940028</v>
      </c>
      <c r="AL65" s="275">
        <v>-190263.57633370213</v>
      </c>
      <c r="AM65" s="275">
        <v>-195730.86399683307</v>
      </c>
      <c r="AN65" s="275">
        <v>-201364.60786785799</v>
      </c>
      <c r="AO65" s="275">
        <v>-207169.80163301353</v>
      </c>
      <c r="AP65" s="275">
        <v>-213151.58878912384</v>
      </c>
      <c r="AQ65" s="275">
        <v>-219315.26713791743</v>
      </c>
      <c r="AR65" s="275">
        <v>-225666.29341517485</v>
      </c>
      <c r="AS65" s="275">
        <v>-232210.28805874998</v>
      </c>
      <c r="AT65" s="275">
        <v>-238953.04011963229</v>
      </c>
      <c r="AU65" s="275">
        <v>-245900.51232034116</v>
      </c>
      <c r="AV65" s="275">
        <v>-253058.84626507128</v>
      </c>
      <c r="AW65" s="275">
        <v>-260434.36780614333</v>
      </c>
      <c r="AX65" s="275">
        <v>-268033.59257144749</v>
      </c>
      <c r="AY65" s="275">
        <v>-275863.2316577108</v>
      </c>
      <c r="AZ65" s="275">
        <v>-283930.19749456202</v>
      </c>
    </row>
    <row r="66" spans="1:52" x14ac:dyDescent="0.25">
      <c r="A66" s="276" t="s">
        <v>519</v>
      </c>
      <c r="B66" s="275">
        <v>0</v>
      </c>
      <c r="C66" s="275">
        <v>0</v>
      </c>
      <c r="D66" s="275">
        <v>-24.20335203573114</v>
      </c>
      <c r="E66" s="275">
        <v>-24.211965908217714</v>
      </c>
      <c r="F66" s="275">
        <v>-24.211965908217714</v>
      </c>
      <c r="G66" s="275">
        <v>-24.211965908217714</v>
      </c>
      <c r="H66" s="275">
        <v>-24.211965908217714</v>
      </c>
      <c r="I66" s="275">
        <v>-24.211965908217714</v>
      </c>
      <c r="J66" s="275">
        <v>-26.413053718055686</v>
      </c>
      <c r="K66" s="275">
        <v>-26.413053718055686</v>
      </c>
      <c r="L66" s="275">
        <v>-26.413053718055686</v>
      </c>
      <c r="M66" s="320">
        <v>-26.413053718055686</v>
      </c>
      <c r="N66" s="275">
        <v>-26.413053718055686</v>
      </c>
      <c r="O66" s="275">
        <v>-26.413053718055686</v>
      </c>
      <c r="P66" s="275">
        <v>-28.614141527893661</v>
      </c>
      <c r="Q66" s="275">
        <v>-28.614141527893661</v>
      </c>
      <c r="R66" s="275">
        <v>-28.614141527893661</v>
      </c>
      <c r="S66" s="275">
        <v>-28.614141527893661</v>
      </c>
      <c r="T66" s="275">
        <v>-28.614141527893661</v>
      </c>
      <c r="U66" s="275">
        <v>-28.614141527893661</v>
      </c>
      <c r="V66" s="275">
        <v>-30.81522933773163</v>
      </c>
      <c r="W66" s="275">
        <v>-30.81522933773163</v>
      </c>
      <c r="X66" s="275">
        <v>-30.81522933773163</v>
      </c>
      <c r="Y66" s="275">
        <v>-30.81522933773163</v>
      </c>
      <c r="Z66" s="275">
        <v>-30.81522933773163</v>
      </c>
      <c r="AA66" s="275">
        <v>-30.81522933773163</v>
      </c>
      <c r="AB66" s="275">
        <v>-30.81522933773163</v>
      </c>
      <c r="AC66" s="275">
        <v>-30.81522933773163</v>
      </c>
      <c r="AD66" s="275">
        <v>-30.81522933773163</v>
      </c>
      <c r="AE66" s="275">
        <v>-30.81522933773163</v>
      </c>
      <c r="AF66" s="275">
        <v>-30.81522933773163</v>
      </c>
      <c r="AG66" s="275">
        <v>-30.81522933773163</v>
      </c>
      <c r="AH66" s="275">
        <v>-30.81522933773163</v>
      </c>
      <c r="AI66" s="275">
        <v>-30.81522933773163</v>
      </c>
      <c r="AJ66" s="275">
        <v>-30.81522933773163</v>
      </c>
      <c r="AK66" s="275">
        <v>-30.81522933773163</v>
      </c>
      <c r="AL66" s="275">
        <v>-30.81522933773163</v>
      </c>
      <c r="AM66" s="275">
        <v>-30.81522933773163</v>
      </c>
      <c r="AN66" s="275">
        <v>-30.81522933773163</v>
      </c>
      <c r="AO66" s="275">
        <v>-30.81522933773163</v>
      </c>
      <c r="AP66" s="275">
        <v>-30.81522933773163</v>
      </c>
      <c r="AQ66" s="275">
        <v>-30.81522933773163</v>
      </c>
      <c r="AR66" s="275">
        <v>-30.81522933773163</v>
      </c>
      <c r="AS66" s="275">
        <v>-30.81522933773163</v>
      </c>
      <c r="AT66" s="275">
        <v>-30.81522933773163</v>
      </c>
      <c r="AU66" s="275">
        <v>-30.81522933773163</v>
      </c>
      <c r="AV66" s="275">
        <v>-30.81522933773163</v>
      </c>
      <c r="AW66" s="275">
        <v>-30.81522933773163</v>
      </c>
      <c r="AX66" s="275">
        <v>-30.81522933773163</v>
      </c>
      <c r="AY66" s="275">
        <v>-30.81522933773163</v>
      </c>
      <c r="AZ66" s="275">
        <v>-30.81522933773163</v>
      </c>
    </row>
    <row r="67" spans="1:52" x14ac:dyDescent="0.25">
      <c r="A67" s="276" t="str">
        <f>A32</f>
        <v>Прочие расходы при эксплуатации объекта, руб. без НДС</v>
      </c>
      <c r="B67" s="275">
        <v>0</v>
      </c>
      <c r="C67" s="275">
        <v>0</v>
      </c>
      <c r="D67" s="275">
        <v>-16925.078389830509</v>
      </c>
      <c r="E67" s="275">
        <v>-17432.857627118643</v>
      </c>
      <c r="F67" s="275">
        <v>-17955.872033898308</v>
      </c>
      <c r="G67" s="275">
        <v>-18494.539830508475</v>
      </c>
      <c r="H67" s="275">
        <v>-19049.376025423728</v>
      </c>
      <c r="I67" s="275">
        <v>-19620.857306186441</v>
      </c>
      <c r="J67" s="275">
        <v>-20209.483025372036</v>
      </c>
      <c r="K67" s="275">
        <v>-20815.767516133197</v>
      </c>
      <c r="L67" s="275">
        <v>-21440.240541617193</v>
      </c>
      <c r="M67" s="320">
        <v>-44166.895515731412</v>
      </c>
      <c r="N67" s="275">
        <v>-45491.902381203356</v>
      </c>
      <c r="O67" s="275">
        <v>-46856.659452639462</v>
      </c>
      <c r="P67" s="275">
        <v>-48262.359236218654</v>
      </c>
      <c r="Q67" s="275">
        <v>-49710.230013305212</v>
      </c>
      <c r="R67" s="275">
        <v>-51201.536913704374</v>
      </c>
      <c r="S67" s="275">
        <v>-52737.583021115497</v>
      </c>
      <c r="T67" s="275">
        <v>-54319.71051174897</v>
      </c>
      <c r="U67" s="275">
        <v>-55949.30182710143</v>
      </c>
      <c r="V67" s="275">
        <v>-57627.780881914478</v>
      </c>
      <c r="W67" s="275">
        <v>-118713.22861674384</v>
      </c>
      <c r="X67" s="275">
        <v>-122274.62547524617</v>
      </c>
      <c r="Y67" s="275">
        <v>-125942.86423950357</v>
      </c>
      <c r="Z67" s="275">
        <v>-129721.15016668869</v>
      </c>
      <c r="AA67" s="275">
        <v>-133612.78467168933</v>
      </c>
      <c r="AB67" s="275">
        <v>-137621.16821184001</v>
      </c>
      <c r="AC67" s="275">
        <v>-141749.8032581952</v>
      </c>
      <c r="AD67" s="275">
        <v>-146002.29735594106</v>
      </c>
      <c r="AE67" s="275">
        <v>-150382.36627661932</v>
      </c>
      <c r="AF67" s="275">
        <v>-154893.83726491791</v>
      </c>
      <c r="AG67" s="275">
        <v>-159540.65238286546</v>
      </c>
      <c r="AH67" s="275">
        <v>-164326.8719543514</v>
      </c>
      <c r="AI67" s="275">
        <v>-169256.67811298196</v>
      </c>
      <c r="AJ67" s="275">
        <v>-174334.3784563714</v>
      </c>
      <c r="AK67" s="275">
        <v>-179564.40981006256</v>
      </c>
      <c r="AL67" s="275">
        <v>-184951.34210436442</v>
      </c>
      <c r="AM67" s="275">
        <v>-190499.88236749536</v>
      </c>
      <c r="AN67" s="275">
        <v>-196214.87883852026</v>
      </c>
      <c r="AO67" s="275">
        <v>-202101.32520367581</v>
      </c>
      <c r="AP67" s="275">
        <v>-208164.36495978612</v>
      </c>
      <c r="AQ67" s="275">
        <v>-214409.29590857972</v>
      </c>
      <c r="AR67" s="275">
        <v>-220841.57478583712</v>
      </c>
      <c r="AS67" s="275">
        <v>-227466.82202941226</v>
      </c>
      <c r="AT67" s="275">
        <v>-234290.82669029458</v>
      </c>
      <c r="AU67" s="275">
        <v>-241319.55149100345</v>
      </c>
      <c r="AV67" s="275">
        <v>-248559.13803573354</v>
      </c>
      <c r="AW67" s="275">
        <v>-256015.91217680561</v>
      </c>
      <c r="AX67" s="275">
        <v>-263696.38954210974</v>
      </c>
      <c r="AY67" s="275">
        <v>-271607.28122837306</v>
      </c>
      <c r="AZ67" s="275">
        <v>-279755.49966522428</v>
      </c>
    </row>
    <row r="68" spans="1:52" x14ac:dyDescent="0.25">
      <c r="A68" s="276" t="s">
        <v>439</v>
      </c>
      <c r="B68" s="275"/>
      <c r="C68" s="275"/>
      <c r="D68" s="275"/>
      <c r="E68" s="275"/>
      <c r="F68" s="275"/>
      <c r="G68" s="275"/>
      <c r="H68" s="275"/>
      <c r="I68" s="275"/>
      <c r="J68" s="275"/>
      <c r="K68" s="275"/>
      <c r="L68" s="275"/>
      <c r="M68" s="320"/>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5"/>
      <c r="AK68" s="275"/>
      <c r="AL68" s="275"/>
      <c r="AM68" s="275"/>
      <c r="AN68" s="275"/>
      <c r="AO68" s="275"/>
      <c r="AP68" s="275"/>
      <c r="AQ68" s="275"/>
      <c r="AR68" s="275"/>
      <c r="AS68" s="275"/>
      <c r="AT68" s="275"/>
      <c r="AU68" s="275"/>
      <c r="AV68" s="275"/>
      <c r="AW68" s="275"/>
      <c r="AX68" s="275"/>
      <c r="AY68" s="275"/>
      <c r="AZ68" s="275"/>
    </row>
    <row r="69" spans="1:52" x14ac:dyDescent="0.25">
      <c r="A69" s="276" t="s">
        <v>439</v>
      </c>
      <c r="B69" s="275">
        <v>0</v>
      </c>
      <c r="C69" s="275">
        <v>0</v>
      </c>
      <c r="D69" s="275">
        <v>0</v>
      </c>
      <c r="E69" s="275">
        <v>0</v>
      </c>
      <c r="F69" s="275">
        <v>0</v>
      </c>
      <c r="G69" s="275">
        <v>0</v>
      </c>
      <c r="H69" s="275">
        <v>0</v>
      </c>
      <c r="I69" s="275">
        <v>0</v>
      </c>
      <c r="J69" s="275">
        <v>0</v>
      </c>
      <c r="K69" s="275">
        <v>0</v>
      </c>
      <c r="L69" s="275">
        <v>0</v>
      </c>
      <c r="M69" s="320">
        <v>0</v>
      </c>
      <c r="N69" s="275">
        <v>0</v>
      </c>
      <c r="O69" s="275">
        <v>0</v>
      </c>
      <c r="P69" s="275">
        <v>0</v>
      </c>
      <c r="Q69" s="275">
        <v>0</v>
      </c>
      <c r="R69" s="275">
        <v>0</v>
      </c>
      <c r="S69" s="275">
        <v>0</v>
      </c>
      <c r="T69" s="275">
        <v>0</v>
      </c>
      <c r="U69" s="275">
        <v>0</v>
      </c>
      <c r="V69" s="275">
        <v>0</v>
      </c>
      <c r="W69" s="275">
        <v>0</v>
      </c>
      <c r="X69" s="275">
        <v>0</v>
      </c>
      <c r="Y69" s="275">
        <v>0</v>
      </c>
      <c r="Z69" s="275">
        <v>0</v>
      </c>
      <c r="AA69" s="275">
        <v>0</v>
      </c>
      <c r="AB69" s="275">
        <v>0</v>
      </c>
      <c r="AC69" s="275">
        <v>0</v>
      </c>
      <c r="AD69" s="275">
        <v>0</v>
      </c>
      <c r="AE69" s="275">
        <v>0</v>
      </c>
      <c r="AF69" s="275">
        <v>0</v>
      </c>
      <c r="AG69" s="275">
        <v>0</v>
      </c>
      <c r="AH69" s="275">
        <v>0</v>
      </c>
      <c r="AI69" s="275">
        <v>0</v>
      </c>
      <c r="AJ69" s="275">
        <v>0</v>
      </c>
      <c r="AK69" s="275">
        <v>0</v>
      </c>
      <c r="AL69" s="275">
        <v>0</v>
      </c>
      <c r="AM69" s="275">
        <v>0</v>
      </c>
      <c r="AN69" s="275">
        <v>0</v>
      </c>
      <c r="AO69" s="275">
        <v>0</v>
      </c>
      <c r="AP69" s="275">
        <v>0</v>
      </c>
      <c r="AQ69" s="275">
        <v>0</v>
      </c>
      <c r="AR69" s="275">
        <v>0</v>
      </c>
      <c r="AS69" s="275">
        <v>0</v>
      </c>
      <c r="AT69" s="275">
        <v>0</v>
      </c>
      <c r="AU69" s="275">
        <v>0</v>
      </c>
      <c r="AV69" s="275">
        <v>0</v>
      </c>
      <c r="AW69" s="275">
        <v>0</v>
      </c>
      <c r="AX69" s="275">
        <v>0</v>
      </c>
      <c r="AY69" s="275">
        <v>0</v>
      </c>
      <c r="AZ69" s="275">
        <v>0</v>
      </c>
    </row>
    <row r="70" spans="1:52" x14ac:dyDescent="0.25">
      <c r="A70" s="276" t="s">
        <v>439</v>
      </c>
      <c r="B70" s="275"/>
      <c r="C70" s="275">
        <v>0</v>
      </c>
      <c r="D70" s="275">
        <v>0</v>
      </c>
      <c r="E70" s="275">
        <v>0</v>
      </c>
      <c r="F70" s="275">
        <v>0</v>
      </c>
      <c r="G70" s="275">
        <v>0</v>
      </c>
      <c r="H70" s="275">
        <v>0</v>
      </c>
      <c r="I70" s="275">
        <v>0</v>
      </c>
      <c r="J70" s="275">
        <v>0</v>
      </c>
      <c r="K70" s="275">
        <v>0</v>
      </c>
      <c r="L70" s="275">
        <v>0</v>
      </c>
      <c r="M70" s="320">
        <v>0</v>
      </c>
      <c r="N70" s="275">
        <v>0</v>
      </c>
      <c r="O70" s="275">
        <v>0</v>
      </c>
      <c r="P70" s="275">
        <v>0</v>
      </c>
      <c r="Q70" s="275">
        <v>0</v>
      </c>
      <c r="R70" s="275">
        <v>0</v>
      </c>
      <c r="S70" s="275">
        <v>0</v>
      </c>
      <c r="T70" s="275">
        <v>0</v>
      </c>
      <c r="U70" s="275">
        <v>0</v>
      </c>
      <c r="V70" s="275">
        <v>0</v>
      </c>
      <c r="W70" s="275">
        <v>0</v>
      </c>
      <c r="X70" s="275">
        <v>0</v>
      </c>
      <c r="Y70" s="275">
        <v>0</v>
      </c>
      <c r="Z70" s="275">
        <v>0</v>
      </c>
      <c r="AA70" s="275">
        <v>0</v>
      </c>
      <c r="AB70" s="275">
        <v>0</v>
      </c>
      <c r="AC70" s="275">
        <v>0</v>
      </c>
      <c r="AD70" s="275">
        <v>0</v>
      </c>
      <c r="AE70" s="275">
        <v>0</v>
      </c>
      <c r="AF70" s="275">
        <v>0</v>
      </c>
      <c r="AG70" s="275">
        <v>0</v>
      </c>
      <c r="AH70" s="275">
        <v>0</v>
      </c>
      <c r="AI70" s="275">
        <v>0</v>
      </c>
      <c r="AJ70" s="275">
        <v>0</v>
      </c>
      <c r="AK70" s="275">
        <v>0</v>
      </c>
      <c r="AL70" s="275">
        <v>0</v>
      </c>
      <c r="AM70" s="275">
        <v>0</v>
      </c>
      <c r="AN70" s="275">
        <v>0</v>
      </c>
      <c r="AO70" s="275">
        <v>0</v>
      </c>
      <c r="AP70" s="275">
        <v>0</v>
      </c>
      <c r="AQ70" s="275">
        <v>0</v>
      </c>
      <c r="AR70" s="275">
        <v>0</v>
      </c>
      <c r="AS70" s="275">
        <v>0</v>
      </c>
      <c r="AT70" s="275">
        <v>0</v>
      </c>
      <c r="AU70" s="275">
        <v>0</v>
      </c>
      <c r="AV70" s="275">
        <v>0</v>
      </c>
      <c r="AW70" s="275">
        <v>0</v>
      </c>
      <c r="AX70" s="275">
        <v>0</v>
      </c>
      <c r="AY70" s="275">
        <v>0</v>
      </c>
      <c r="AZ70" s="275">
        <v>0</v>
      </c>
    </row>
    <row r="71" spans="1:52" x14ac:dyDescent="0.25">
      <c r="A71" s="276" t="s">
        <v>256</v>
      </c>
      <c r="B71" s="275"/>
      <c r="C71" s="275"/>
      <c r="D71" s="275">
        <v>-8044.0074000000013</v>
      </c>
      <c r="E71" s="275">
        <v>-7962.7548000000015</v>
      </c>
      <c r="F71" s="275">
        <v>-7881.5021999999999</v>
      </c>
      <c r="G71" s="275">
        <v>-7800.2496000000001</v>
      </c>
      <c r="H71" s="275">
        <v>-7718.9970000000012</v>
      </c>
      <c r="I71" s="275">
        <v>-7637.7444000000014</v>
      </c>
      <c r="J71" s="275">
        <v>-7556.4918000000016</v>
      </c>
      <c r="K71" s="275">
        <v>-7475.2392</v>
      </c>
      <c r="L71" s="275">
        <v>-7393.9866000000002</v>
      </c>
      <c r="M71" s="275">
        <v>-7312.7340000000004</v>
      </c>
      <c r="N71" s="275">
        <v>-7231.4814000000006</v>
      </c>
      <c r="O71" s="275">
        <v>-7150.2288000000008</v>
      </c>
      <c r="P71" s="275">
        <v>-7068.9762000000001</v>
      </c>
      <c r="Q71" s="275">
        <v>-6987.7236000000003</v>
      </c>
      <c r="R71" s="275">
        <v>-6906.4710000000005</v>
      </c>
      <c r="S71" s="275">
        <v>-6825.2183999999997</v>
      </c>
      <c r="T71" s="275">
        <v>-6743.9657999999999</v>
      </c>
      <c r="U71" s="275">
        <v>-6662.7132000000001</v>
      </c>
      <c r="V71" s="275">
        <v>-6581.4606000000003</v>
      </c>
      <c r="W71" s="275">
        <v>-6500.2080000000005</v>
      </c>
      <c r="X71" s="275">
        <v>-6418.9553999999998</v>
      </c>
      <c r="Y71" s="275">
        <v>-6337.7028</v>
      </c>
      <c r="Z71" s="275">
        <v>-6256.4502000000002</v>
      </c>
      <c r="AA71" s="275">
        <v>-6175.1975999999995</v>
      </c>
      <c r="AB71" s="275">
        <v>-6093.9449999999997</v>
      </c>
      <c r="AC71" s="275">
        <v>-6012.6923999999999</v>
      </c>
      <c r="AD71" s="275">
        <v>-5931.4398000000001</v>
      </c>
      <c r="AE71" s="275">
        <v>-5850.1872000000003</v>
      </c>
      <c r="AF71" s="275">
        <v>-5768.9345999999987</v>
      </c>
      <c r="AG71" s="275">
        <v>-5687.6819999999989</v>
      </c>
      <c r="AH71" s="275">
        <v>-5606.4294</v>
      </c>
      <c r="AI71" s="275">
        <v>-5525.1767999999993</v>
      </c>
      <c r="AJ71" s="275">
        <v>-5443.9241999999986</v>
      </c>
      <c r="AK71" s="275">
        <v>-5362.6715999999988</v>
      </c>
      <c r="AL71" s="275">
        <v>-5281.418999999999</v>
      </c>
      <c r="AM71" s="275">
        <v>-5200.1663999999992</v>
      </c>
      <c r="AN71" s="275">
        <v>-5118.9137999999994</v>
      </c>
      <c r="AO71" s="275">
        <v>-5037.6611999999996</v>
      </c>
      <c r="AP71" s="275">
        <v>-4956.4085999999998</v>
      </c>
      <c r="AQ71" s="275">
        <v>-4875.1559999999999</v>
      </c>
      <c r="AR71" s="275">
        <v>-4793.9034000000001</v>
      </c>
      <c r="AS71" s="275">
        <v>-4712.6508000000003</v>
      </c>
      <c r="AT71" s="275">
        <v>-4631.3982000000005</v>
      </c>
      <c r="AU71" s="275">
        <v>-4550.1456000000007</v>
      </c>
      <c r="AV71" s="275">
        <v>-4468.8930000000009</v>
      </c>
      <c r="AW71" s="275">
        <v>-4387.6404000000011</v>
      </c>
      <c r="AX71" s="275">
        <v>-4306.3878000000013</v>
      </c>
      <c r="AY71" s="275">
        <v>-4225.1352000000015</v>
      </c>
      <c r="AZ71" s="275">
        <v>-4143.8826000000017</v>
      </c>
    </row>
    <row r="72" spans="1:52" x14ac:dyDescent="0.25">
      <c r="A72" s="277" t="s">
        <v>443</v>
      </c>
      <c r="B72" s="274">
        <v>499272.5</v>
      </c>
      <c r="C72" s="274">
        <v>0</v>
      </c>
      <c r="D72" s="274">
        <v>-24993.289141866244</v>
      </c>
      <c r="E72" s="274">
        <v>25670902.865606975</v>
      </c>
      <c r="F72" s="274">
        <v>26441393.056300197</v>
      </c>
      <c r="G72" s="274">
        <v>27234940.951103587</v>
      </c>
      <c r="H72" s="274">
        <v>28052305.166083671</v>
      </c>
      <c r="I72" s="274">
        <v>28894187.869935159</v>
      </c>
      <c r="J72" s="274">
        <v>29761322.416236386</v>
      </c>
      <c r="K72" s="274">
        <v>30654470.82846909</v>
      </c>
      <c r="L72" s="274">
        <v>31574411.255490769</v>
      </c>
      <c r="M72" s="319">
        <v>32478148.619691998</v>
      </c>
      <c r="N72" s="274">
        <v>33452794.505294368</v>
      </c>
      <c r="O72" s="274">
        <v>34456677.329886809</v>
      </c>
      <c r="P72" s="274">
        <v>35490672.000551231</v>
      </c>
      <c r="Q72" s="274">
        <v>36555686.34087801</v>
      </c>
      <c r="R72" s="274">
        <v>37652648.673836596</v>
      </c>
      <c r="S72" s="274">
        <v>38782517.439205945</v>
      </c>
      <c r="T72" s="274">
        <v>39946279.829958357</v>
      </c>
      <c r="U72" s="274">
        <v>41144952.654855363</v>
      </c>
      <c r="V72" s="274">
        <v>42379581.025833465</v>
      </c>
      <c r="W72" s="274">
        <v>43591891.463174976</v>
      </c>
      <c r="X72" s="274">
        <v>44899925.390367113</v>
      </c>
      <c r="Y72" s="274">
        <v>46247197.897797011</v>
      </c>
      <c r="Z72" s="274">
        <v>47634886.142871797</v>
      </c>
      <c r="AA72" s="274">
        <v>49064202.597720832</v>
      </c>
      <c r="AB72" s="274">
        <v>50536396.10863734</v>
      </c>
      <c r="AC72" s="274">
        <v>52052752.987303339</v>
      </c>
      <c r="AD72" s="274">
        <v>53614598.13475132</v>
      </c>
      <c r="AE72" s="274">
        <v>55223296.199044734</v>
      </c>
      <c r="AF72" s="274">
        <v>56880252.767688967</v>
      </c>
      <c r="AG72" s="274">
        <v>58586915.595814511</v>
      </c>
      <c r="AH72" s="274">
        <v>60344775.871205829</v>
      </c>
      <c r="AI72" s="274">
        <v>62155369.517280884</v>
      </c>
      <c r="AJ72" s="274">
        <v>64020278.535160191</v>
      </c>
      <c r="AK72" s="274">
        <v>65941132.385997891</v>
      </c>
      <c r="AL72" s="274">
        <v>67919609.414782703</v>
      </c>
      <c r="AM72" s="274">
        <v>69957438.316853046</v>
      </c>
      <c r="AN72" s="274">
        <v>72056399.648407549</v>
      </c>
      <c r="AO72" s="274">
        <v>74218327.382330641</v>
      </c>
      <c r="AP72" s="274">
        <v>76445110.510693446</v>
      </c>
      <c r="AQ72" s="274">
        <v>78738694.69532913</v>
      </c>
      <c r="AR72" s="274">
        <v>80992503.526989505</v>
      </c>
      <c r="AS72" s="274">
        <v>83422504.626958102</v>
      </c>
      <c r="AT72" s="274">
        <v>85925403.322347701</v>
      </c>
      <c r="AU72" s="274">
        <v>88503386.541021034</v>
      </c>
      <c r="AV72" s="274">
        <v>91158706.818676546</v>
      </c>
      <c r="AW72" s="274">
        <v>93893684.267083719</v>
      </c>
      <c r="AX72" s="274">
        <v>96710708.601365104</v>
      </c>
      <c r="AY72" s="274">
        <v>99612241.228096947</v>
      </c>
      <c r="AZ72" s="274">
        <v>102600817.39605273</v>
      </c>
    </row>
    <row r="73" spans="1:52" x14ac:dyDescent="0.25">
      <c r="A73" s="276" t="s">
        <v>252</v>
      </c>
      <c r="B73" s="275">
        <v>0</v>
      </c>
      <c r="C73" s="275">
        <v>0</v>
      </c>
      <c r="D73" s="275">
        <v>-7386.6</v>
      </c>
      <c r="E73" s="275">
        <v>-7386.6</v>
      </c>
      <c r="F73" s="275">
        <v>-7386.6</v>
      </c>
      <c r="G73" s="275">
        <v>-7386.6</v>
      </c>
      <c r="H73" s="275">
        <v>-7386.6</v>
      </c>
      <c r="I73" s="275">
        <v>-7386.6</v>
      </c>
      <c r="J73" s="275">
        <v>-7386.6</v>
      </c>
      <c r="K73" s="275">
        <v>-7386.6</v>
      </c>
      <c r="L73" s="275">
        <v>-7386.6</v>
      </c>
      <c r="M73" s="275">
        <v>-7386.6</v>
      </c>
      <c r="N73" s="275">
        <v>-7386.6</v>
      </c>
      <c r="O73" s="275">
        <v>-7386.6</v>
      </c>
      <c r="P73" s="275">
        <v>-7386.6</v>
      </c>
      <c r="Q73" s="275">
        <v>-7386.6</v>
      </c>
      <c r="R73" s="275">
        <v>-7386.6</v>
      </c>
      <c r="S73" s="275">
        <v>-7386.6</v>
      </c>
      <c r="T73" s="275">
        <v>-7386.6</v>
      </c>
      <c r="U73" s="275">
        <v>-7386.6</v>
      </c>
      <c r="V73" s="275">
        <v>-7386.6</v>
      </c>
      <c r="W73" s="275">
        <v>-7386.6</v>
      </c>
      <c r="X73" s="275">
        <v>-7386.6</v>
      </c>
      <c r="Y73" s="275">
        <v>-7386.6</v>
      </c>
      <c r="Z73" s="275">
        <v>-7386.6</v>
      </c>
      <c r="AA73" s="275">
        <v>-7386.6</v>
      </c>
      <c r="AB73" s="275">
        <v>-7386.6</v>
      </c>
      <c r="AC73" s="275">
        <v>-7386.6</v>
      </c>
      <c r="AD73" s="275">
        <v>-7386.6</v>
      </c>
      <c r="AE73" s="275">
        <v>-7386.6</v>
      </c>
      <c r="AF73" s="275">
        <v>-7386.6</v>
      </c>
      <c r="AG73" s="275">
        <v>-7386.6</v>
      </c>
      <c r="AH73" s="275">
        <v>-7386.6</v>
      </c>
      <c r="AI73" s="275">
        <v>-7386.6</v>
      </c>
      <c r="AJ73" s="275">
        <v>-7386.6</v>
      </c>
      <c r="AK73" s="275">
        <v>-7386.6</v>
      </c>
      <c r="AL73" s="275">
        <v>-7386.6</v>
      </c>
      <c r="AM73" s="275">
        <v>-7386.6</v>
      </c>
      <c r="AN73" s="275">
        <v>-7386.6</v>
      </c>
      <c r="AO73" s="275">
        <v>-7386.6</v>
      </c>
      <c r="AP73" s="275">
        <v>-7386.6</v>
      </c>
      <c r="AQ73" s="275">
        <v>-7386.6</v>
      </c>
      <c r="AR73" s="275">
        <v>-7386.6</v>
      </c>
      <c r="AS73" s="275">
        <v>-7386.6</v>
      </c>
      <c r="AT73" s="275">
        <v>-7386.6</v>
      </c>
      <c r="AU73" s="275">
        <v>-7386.6</v>
      </c>
      <c r="AV73" s="275">
        <v>-7386.6</v>
      </c>
      <c r="AW73" s="275">
        <v>-7386.6</v>
      </c>
      <c r="AX73" s="275">
        <v>-7386.6</v>
      </c>
      <c r="AY73" s="275">
        <v>-7386.6</v>
      </c>
      <c r="AZ73" s="275">
        <v>-7386.6</v>
      </c>
    </row>
    <row r="74" spans="1:52" x14ac:dyDescent="0.25">
      <c r="A74" s="277" t="s">
        <v>520</v>
      </c>
      <c r="B74" s="274">
        <v>499272.5</v>
      </c>
      <c r="C74" s="274">
        <v>0</v>
      </c>
      <c r="D74" s="274">
        <v>-32379.889141866246</v>
      </c>
      <c r="E74" s="274">
        <v>25663516.265606973</v>
      </c>
      <c r="F74" s="274">
        <v>26434006.456300195</v>
      </c>
      <c r="G74" s="274">
        <v>27227554.351103585</v>
      </c>
      <c r="H74" s="274">
        <v>28044918.56608367</v>
      </c>
      <c r="I74" s="274">
        <v>28886801.269935157</v>
      </c>
      <c r="J74" s="274">
        <v>29753935.816236384</v>
      </c>
      <c r="K74" s="274">
        <v>30647084.228469089</v>
      </c>
      <c r="L74" s="274">
        <v>31567024.655490767</v>
      </c>
      <c r="M74" s="319">
        <v>32470762.019691996</v>
      </c>
      <c r="N74" s="274">
        <v>33445407.905294366</v>
      </c>
      <c r="O74" s="274">
        <v>34449290.729886808</v>
      </c>
      <c r="P74" s="274">
        <v>35483285.40055123</v>
      </c>
      <c r="Q74" s="274">
        <v>36548299.740878008</v>
      </c>
      <c r="R74" s="274">
        <v>37645262.073836595</v>
      </c>
      <c r="S74" s="274">
        <v>38775130.839205943</v>
      </c>
      <c r="T74" s="274">
        <v>39938893.229958355</v>
      </c>
      <c r="U74" s="274">
        <v>41137566.054855362</v>
      </c>
      <c r="V74" s="274">
        <v>42372194.425833464</v>
      </c>
      <c r="W74" s="274">
        <v>43584504.863174975</v>
      </c>
      <c r="X74" s="274">
        <v>44892538.790367112</v>
      </c>
      <c r="Y74" s="274">
        <v>46239811.297797009</v>
      </c>
      <c r="Z74" s="274">
        <v>47627499.542871796</v>
      </c>
      <c r="AA74" s="274">
        <v>49056815.99772083</v>
      </c>
      <c r="AB74" s="274">
        <v>50529009.508637339</v>
      </c>
      <c r="AC74" s="274">
        <v>52045366.387303337</v>
      </c>
      <c r="AD74" s="274">
        <v>53607211.534751318</v>
      </c>
      <c r="AE74" s="274">
        <v>55215909.599044733</v>
      </c>
      <c r="AF74" s="274">
        <v>56872866.167688966</v>
      </c>
      <c r="AG74" s="274">
        <v>58579528.99581451</v>
      </c>
      <c r="AH74" s="274">
        <v>60337389.271205828</v>
      </c>
      <c r="AI74" s="274">
        <v>62147982.917280883</v>
      </c>
      <c r="AJ74" s="274">
        <v>64012891.93516019</v>
      </c>
      <c r="AK74" s="274">
        <v>65933745.78599789</v>
      </c>
      <c r="AL74" s="274">
        <v>67912222.814782709</v>
      </c>
      <c r="AM74" s="274">
        <v>69950051.716853052</v>
      </c>
      <c r="AN74" s="274">
        <v>72049013.048407555</v>
      </c>
      <c r="AO74" s="274">
        <v>74210940.782330647</v>
      </c>
      <c r="AP74" s="274">
        <v>76437723.910693452</v>
      </c>
      <c r="AQ74" s="274">
        <v>78731308.095329136</v>
      </c>
      <c r="AR74" s="274">
        <v>80985116.926989511</v>
      </c>
      <c r="AS74" s="274">
        <v>83415118.026958108</v>
      </c>
      <c r="AT74" s="274">
        <v>85918016.722347707</v>
      </c>
      <c r="AU74" s="274">
        <v>88495999.94102104</v>
      </c>
      <c r="AV74" s="274">
        <v>91151320.218676552</v>
      </c>
      <c r="AW74" s="274">
        <v>93886297.667083725</v>
      </c>
      <c r="AX74" s="274">
        <v>96703322.00136511</v>
      </c>
      <c r="AY74" s="274">
        <v>99604854.628096953</v>
      </c>
      <c r="AZ74" s="274">
        <v>102593430.79605274</v>
      </c>
    </row>
    <row r="75" spans="1:52" x14ac:dyDescent="0.25">
      <c r="A75" s="276" t="s">
        <v>521</v>
      </c>
      <c r="B75" s="275">
        <v>0</v>
      </c>
      <c r="C75" s="275">
        <v>0</v>
      </c>
      <c r="D75" s="275">
        <v>0</v>
      </c>
      <c r="E75" s="275">
        <v>0</v>
      </c>
      <c r="F75" s="275">
        <v>0</v>
      </c>
      <c r="G75" s="275">
        <v>0</v>
      </c>
      <c r="H75" s="275">
        <v>0</v>
      </c>
      <c r="I75" s="275">
        <v>0</v>
      </c>
      <c r="J75" s="275">
        <v>0</v>
      </c>
      <c r="K75" s="275">
        <v>0</v>
      </c>
      <c r="L75" s="275">
        <v>0</v>
      </c>
      <c r="M75" s="320">
        <v>0</v>
      </c>
      <c r="N75" s="275">
        <v>0</v>
      </c>
      <c r="O75" s="275">
        <v>0</v>
      </c>
      <c r="P75" s="275">
        <v>0</v>
      </c>
      <c r="Q75" s="275">
        <v>0</v>
      </c>
      <c r="R75" s="275">
        <v>0</v>
      </c>
      <c r="S75" s="275">
        <v>0</v>
      </c>
      <c r="T75" s="275">
        <v>0</v>
      </c>
      <c r="U75" s="275">
        <v>0</v>
      </c>
      <c r="V75" s="275">
        <v>0</v>
      </c>
      <c r="W75" s="275">
        <v>0</v>
      </c>
      <c r="X75" s="275">
        <v>0</v>
      </c>
      <c r="Y75" s="275">
        <v>0</v>
      </c>
      <c r="Z75" s="275">
        <v>0</v>
      </c>
      <c r="AA75" s="275">
        <v>0</v>
      </c>
      <c r="AB75" s="275">
        <v>0</v>
      </c>
      <c r="AC75" s="275">
        <v>0</v>
      </c>
      <c r="AD75" s="275">
        <v>0</v>
      </c>
      <c r="AE75" s="275">
        <v>0</v>
      </c>
      <c r="AF75" s="275">
        <v>0</v>
      </c>
      <c r="AG75" s="275">
        <v>0</v>
      </c>
      <c r="AH75" s="275">
        <v>0</v>
      </c>
      <c r="AI75" s="275">
        <v>0</v>
      </c>
      <c r="AJ75" s="275">
        <v>0</v>
      </c>
      <c r="AK75" s="275">
        <v>0</v>
      </c>
      <c r="AL75" s="275">
        <v>0</v>
      </c>
      <c r="AM75" s="275">
        <v>0</v>
      </c>
      <c r="AN75" s="275">
        <v>0</v>
      </c>
      <c r="AO75" s="275">
        <v>0</v>
      </c>
      <c r="AP75" s="275">
        <v>0</v>
      </c>
      <c r="AQ75" s="275">
        <v>0</v>
      </c>
      <c r="AR75" s="275">
        <v>0</v>
      </c>
      <c r="AS75" s="275">
        <v>0</v>
      </c>
      <c r="AT75" s="275">
        <v>0</v>
      </c>
      <c r="AU75" s="275">
        <v>0</v>
      </c>
      <c r="AV75" s="275">
        <v>0</v>
      </c>
      <c r="AW75" s="275">
        <v>0</v>
      </c>
      <c r="AX75" s="275">
        <v>0</v>
      </c>
      <c r="AY75" s="275">
        <v>0</v>
      </c>
      <c r="AZ75" s="275">
        <v>0</v>
      </c>
    </row>
    <row r="76" spans="1:52" x14ac:dyDescent="0.25">
      <c r="A76" s="277" t="s">
        <v>255</v>
      </c>
      <c r="B76" s="274">
        <v>499272.5</v>
      </c>
      <c r="C76" s="274">
        <v>0</v>
      </c>
      <c r="D76" s="274">
        <v>-32379.889141866246</v>
      </c>
      <c r="E76" s="274">
        <v>25663516.265606973</v>
      </c>
      <c r="F76" s="274">
        <v>26434006.456300195</v>
      </c>
      <c r="G76" s="274">
        <v>27227554.351103585</v>
      </c>
      <c r="H76" s="274">
        <v>28044918.56608367</v>
      </c>
      <c r="I76" s="274">
        <v>28886801.269935157</v>
      </c>
      <c r="J76" s="274">
        <v>29753935.816236384</v>
      </c>
      <c r="K76" s="274">
        <v>30647084.228469089</v>
      </c>
      <c r="L76" s="274">
        <v>31567024.655490767</v>
      </c>
      <c r="M76" s="319">
        <v>32470762.019691996</v>
      </c>
      <c r="N76" s="274">
        <v>33445407.905294366</v>
      </c>
      <c r="O76" s="274">
        <v>34449290.729886808</v>
      </c>
      <c r="P76" s="274">
        <v>35483285.40055123</v>
      </c>
      <c r="Q76" s="274">
        <v>36548299.740878008</v>
      </c>
      <c r="R76" s="274">
        <v>37645262.073836595</v>
      </c>
      <c r="S76" s="274">
        <v>38775130.839205943</v>
      </c>
      <c r="T76" s="274">
        <v>39938893.229958355</v>
      </c>
      <c r="U76" s="274">
        <v>41137566.054855362</v>
      </c>
      <c r="V76" s="274">
        <v>42372194.425833464</v>
      </c>
      <c r="W76" s="274">
        <v>43584504.863174975</v>
      </c>
      <c r="X76" s="274">
        <v>44892538.790367112</v>
      </c>
      <c r="Y76" s="274">
        <v>46239811.297797009</v>
      </c>
      <c r="Z76" s="274">
        <v>47627499.542871796</v>
      </c>
      <c r="AA76" s="274">
        <v>49056815.99772083</v>
      </c>
      <c r="AB76" s="274">
        <v>50529009.508637339</v>
      </c>
      <c r="AC76" s="274">
        <v>52045366.387303337</v>
      </c>
      <c r="AD76" s="274">
        <v>53607211.534751318</v>
      </c>
      <c r="AE76" s="274">
        <v>55215909.599044733</v>
      </c>
      <c r="AF76" s="274">
        <v>56872866.167688966</v>
      </c>
      <c r="AG76" s="274">
        <v>58579528.99581451</v>
      </c>
      <c r="AH76" s="274">
        <v>60337389.271205828</v>
      </c>
      <c r="AI76" s="274">
        <v>62147982.917280883</v>
      </c>
      <c r="AJ76" s="274">
        <v>64012891.93516019</v>
      </c>
      <c r="AK76" s="274">
        <v>65933745.78599789</v>
      </c>
      <c r="AL76" s="274">
        <v>67912222.814782709</v>
      </c>
      <c r="AM76" s="274">
        <v>69950051.716853052</v>
      </c>
      <c r="AN76" s="274">
        <v>72049013.048407555</v>
      </c>
      <c r="AO76" s="274">
        <v>74210940.782330647</v>
      </c>
      <c r="AP76" s="274">
        <v>76437723.910693452</v>
      </c>
      <c r="AQ76" s="274">
        <v>78731308.095329136</v>
      </c>
      <c r="AR76" s="274">
        <v>80985116.926989511</v>
      </c>
      <c r="AS76" s="274">
        <v>83415118.026958108</v>
      </c>
      <c r="AT76" s="274">
        <v>85918016.722347707</v>
      </c>
      <c r="AU76" s="274">
        <v>88495999.94102104</v>
      </c>
      <c r="AV76" s="274">
        <v>91151320.218676552</v>
      </c>
      <c r="AW76" s="274">
        <v>93886297.667083725</v>
      </c>
      <c r="AX76" s="274">
        <v>96703322.00136511</v>
      </c>
      <c r="AY76" s="274">
        <v>99604854.628096953</v>
      </c>
      <c r="AZ76" s="274">
        <v>102593430.79605274</v>
      </c>
    </row>
    <row r="77" spans="1:52" x14ac:dyDescent="0.25">
      <c r="A77" s="276" t="s">
        <v>251</v>
      </c>
      <c r="B77" s="275">
        <v>-99854.5</v>
      </c>
      <c r="C77" s="275">
        <v>0</v>
      </c>
      <c r="D77" s="275">
        <v>6475.9778283732494</v>
      </c>
      <c r="E77" s="275">
        <v>-5132703.2531213947</v>
      </c>
      <c r="F77" s="275">
        <v>-5286801.2912600394</v>
      </c>
      <c r="G77" s="275">
        <v>-5445510.870220717</v>
      </c>
      <c r="H77" s="275">
        <v>-5608983.7132167341</v>
      </c>
      <c r="I77" s="275">
        <v>-5777360.253987032</v>
      </c>
      <c r="J77" s="275">
        <v>-5950787.163247277</v>
      </c>
      <c r="K77" s="275">
        <v>-6129416.8456938183</v>
      </c>
      <c r="L77" s="275">
        <v>-6313404.9310981538</v>
      </c>
      <c r="M77" s="320">
        <v>-6494152.4039383996</v>
      </c>
      <c r="N77" s="275">
        <v>-6689081.5810588738</v>
      </c>
      <c r="O77" s="275">
        <v>-6889858.1459773621</v>
      </c>
      <c r="P77" s="275">
        <v>-7096657.0801102463</v>
      </c>
      <c r="Q77" s="275">
        <v>-7309659.9481756017</v>
      </c>
      <c r="R77" s="275">
        <v>-7529052.4147673193</v>
      </c>
      <c r="S77" s="275">
        <v>-7755026.1678411886</v>
      </c>
      <c r="T77" s="275">
        <v>-7987778.6459916718</v>
      </c>
      <c r="U77" s="275">
        <v>-8227513.2109710723</v>
      </c>
      <c r="V77" s="275">
        <v>-8474438.8851666935</v>
      </c>
      <c r="W77" s="275">
        <v>-8716900.9726349954</v>
      </c>
      <c r="X77" s="275">
        <v>-8978507.7580734231</v>
      </c>
      <c r="Y77" s="275">
        <v>-9247962.2595594022</v>
      </c>
      <c r="Z77" s="275">
        <v>-9525499.9085743595</v>
      </c>
      <c r="AA77" s="275">
        <v>-9811363.1995441671</v>
      </c>
      <c r="AB77" s="275">
        <v>-10105801.901727468</v>
      </c>
      <c r="AC77" s="275">
        <v>-10409073.277460668</v>
      </c>
      <c r="AD77" s="275">
        <v>-10721442.306950264</v>
      </c>
      <c r="AE77" s="275">
        <v>-11043181.919808947</v>
      </c>
      <c r="AF77" s="275">
        <v>-11374573.233537793</v>
      </c>
      <c r="AG77" s="275">
        <v>-11715905.799162902</v>
      </c>
      <c r="AH77" s="275">
        <v>-12067477.854241166</v>
      </c>
      <c r="AI77" s="275">
        <v>-12429596.583456177</v>
      </c>
      <c r="AJ77" s="275">
        <v>-12802578.387032039</v>
      </c>
      <c r="AK77" s="275">
        <v>-13186749.157199578</v>
      </c>
      <c r="AL77" s="275">
        <v>-13582444.562956542</v>
      </c>
      <c r="AM77" s="275">
        <v>-13990010.343370611</v>
      </c>
      <c r="AN77" s="275">
        <v>-14409802.609681511</v>
      </c>
      <c r="AO77" s="275">
        <v>-14842188.15646613</v>
      </c>
      <c r="AP77" s="275">
        <v>-15287544.78213869</v>
      </c>
      <c r="AQ77" s="275">
        <v>-15746261.619065829</v>
      </c>
      <c r="AR77" s="275">
        <v>-16197023.385397904</v>
      </c>
      <c r="AS77" s="275">
        <v>-16683023.605391622</v>
      </c>
      <c r="AT77" s="275">
        <v>-17183603.344469544</v>
      </c>
      <c r="AU77" s="275">
        <v>-17699199.988204207</v>
      </c>
      <c r="AV77" s="275">
        <v>-18230264.04373531</v>
      </c>
      <c r="AW77" s="275">
        <v>-18777259.533416744</v>
      </c>
      <c r="AX77" s="275">
        <v>-19340664.400273021</v>
      </c>
      <c r="AY77" s="275">
        <v>-19920970.92561939</v>
      </c>
      <c r="AZ77" s="275">
        <v>-20518686.159210548</v>
      </c>
    </row>
    <row r="78" spans="1:52" ht="16.5" thickBot="1" x14ac:dyDescent="0.3">
      <c r="A78" s="278" t="s">
        <v>254</v>
      </c>
      <c r="B78" s="279">
        <v>399418</v>
      </c>
      <c r="C78" s="279">
        <v>0</v>
      </c>
      <c r="D78" s="279">
        <v>-25903.911313492998</v>
      </c>
      <c r="E78" s="279">
        <v>20530813.012485579</v>
      </c>
      <c r="F78" s="279">
        <v>21147205.165040158</v>
      </c>
      <c r="G78" s="279">
        <v>21782043.480882868</v>
      </c>
      <c r="H78" s="279">
        <v>22435934.852866936</v>
      </c>
      <c r="I78" s="279">
        <v>23109441.015948124</v>
      </c>
      <c r="J78" s="279">
        <v>23803148.652989108</v>
      </c>
      <c r="K78" s="279">
        <v>24517667.382775269</v>
      </c>
      <c r="L78" s="279">
        <v>25253619.724392615</v>
      </c>
      <c r="M78" s="321">
        <v>25976609.615753599</v>
      </c>
      <c r="N78" s="279">
        <v>26756326.324235491</v>
      </c>
      <c r="O78" s="279">
        <v>27559432.583909445</v>
      </c>
      <c r="P78" s="279">
        <v>28386628.320440985</v>
      </c>
      <c r="Q78" s="279">
        <v>29238639.792702407</v>
      </c>
      <c r="R78" s="279">
        <v>30116209.659069277</v>
      </c>
      <c r="S78" s="279">
        <v>31020104.671364754</v>
      </c>
      <c r="T78" s="279">
        <v>31951114.583966684</v>
      </c>
      <c r="U78" s="279">
        <v>32910052.843884289</v>
      </c>
      <c r="V78" s="279">
        <v>33897755.540666774</v>
      </c>
      <c r="W78" s="279">
        <v>34867603.890539981</v>
      </c>
      <c r="X78" s="279">
        <v>35914031.032293692</v>
      </c>
      <c r="Y78" s="279">
        <v>36991849.038237609</v>
      </c>
      <c r="Z78" s="279">
        <v>38101999.634297438</v>
      </c>
      <c r="AA78" s="279">
        <v>39245452.798176661</v>
      </c>
      <c r="AB78" s="279">
        <v>40423207.606909871</v>
      </c>
      <c r="AC78" s="279">
        <v>41636293.109842673</v>
      </c>
      <c r="AD78" s="279">
        <v>42885769.227801055</v>
      </c>
      <c r="AE78" s="279">
        <v>44172727.679235786</v>
      </c>
      <c r="AF78" s="279">
        <v>45498292.934151173</v>
      </c>
      <c r="AG78" s="279">
        <v>46863623.196651608</v>
      </c>
      <c r="AH78" s="279">
        <v>48269911.416964665</v>
      </c>
      <c r="AI78" s="279">
        <v>49718386.333824709</v>
      </c>
      <c r="AJ78" s="279">
        <v>51210313.54812815</v>
      </c>
      <c r="AK78" s="279">
        <v>52746996.628798313</v>
      </c>
      <c r="AL78" s="279">
        <v>54329778.251826167</v>
      </c>
      <c r="AM78" s="279">
        <v>55960041.373482443</v>
      </c>
      <c r="AN78" s="279">
        <v>57639210.438726045</v>
      </c>
      <c r="AO78" s="279">
        <v>59368752.625864521</v>
      </c>
      <c r="AP78" s="279">
        <v>61150179.128554761</v>
      </c>
      <c r="AQ78" s="279">
        <v>62985046.476263307</v>
      </c>
      <c r="AR78" s="279">
        <v>64788093.541591607</v>
      </c>
      <c r="AS78" s="279">
        <v>66732094.421566486</v>
      </c>
      <c r="AT78" s="279">
        <v>68734413.377878159</v>
      </c>
      <c r="AU78" s="279">
        <v>70796799.952816829</v>
      </c>
      <c r="AV78" s="279">
        <v>72921056.174941242</v>
      </c>
      <c r="AW78" s="279">
        <v>75109038.133666977</v>
      </c>
      <c r="AX78" s="279">
        <v>77362657.601092085</v>
      </c>
      <c r="AY78" s="279">
        <v>79683883.702477559</v>
      </c>
      <c r="AZ78" s="279">
        <v>82074744.636842191</v>
      </c>
    </row>
    <row r="79" spans="1:52" ht="16.5" thickBot="1" x14ac:dyDescent="0.3">
      <c r="A79" s="280"/>
      <c r="B79" s="281">
        <v>0</v>
      </c>
      <c r="C79" s="281">
        <v>1</v>
      </c>
      <c r="D79" s="281">
        <f>C79+1</f>
        <v>2</v>
      </c>
      <c r="E79" s="281">
        <f t="shared" ref="E79:AA79" si="5">D79+1</f>
        <v>3</v>
      </c>
      <c r="F79" s="281">
        <f t="shared" si="5"/>
        <v>4</v>
      </c>
      <c r="G79" s="281">
        <f t="shared" si="5"/>
        <v>5</v>
      </c>
      <c r="H79" s="281">
        <f t="shared" si="5"/>
        <v>6</v>
      </c>
      <c r="I79" s="281">
        <f t="shared" si="5"/>
        <v>7</v>
      </c>
      <c r="J79" s="281">
        <f t="shared" si="5"/>
        <v>8</v>
      </c>
      <c r="K79" s="281">
        <f t="shared" si="5"/>
        <v>9</v>
      </c>
      <c r="L79" s="281">
        <f t="shared" si="5"/>
        <v>10</v>
      </c>
      <c r="M79" s="322">
        <f t="shared" si="5"/>
        <v>11</v>
      </c>
      <c r="N79" s="281">
        <f t="shared" si="5"/>
        <v>12</v>
      </c>
      <c r="O79" s="281">
        <f t="shared" si="5"/>
        <v>13</v>
      </c>
      <c r="P79" s="281">
        <f t="shared" si="5"/>
        <v>14</v>
      </c>
      <c r="Q79" s="281">
        <f t="shared" si="5"/>
        <v>15</v>
      </c>
      <c r="R79" s="281">
        <f t="shared" si="5"/>
        <v>16</v>
      </c>
      <c r="S79" s="281">
        <f t="shared" si="5"/>
        <v>17</v>
      </c>
      <c r="T79" s="281">
        <f t="shared" si="5"/>
        <v>18</v>
      </c>
      <c r="U79" s="281">
        <f t="shared" si="5"/>
        <v>19</v>
      </c>
      <c r="V79" s="281">
        <f t="shared" si="5"/>
        <v>20</v>
      </c>
      <c r="W79" s="281">
        <f t="shared" si="5"/>
        <v>21</v>
      </c>
      <c r="X79" s="281">
        <f t="shared" si="5"/>
        <v>22</v>
      </c>
      <c r="Y79" s="281">
        <f t="shared" si="5"/>
        <v>23</v>
      </c>
      <c r="Z79" s="281">
        <f t="shared" si="5"/>
        <v>24</v>
      </c>
      <c r="AA79" s="281">
        <f t="shared" si="5"/>
        <v>25</v>
      </c>
      <c r="AB79" s="379"/>
      <c r="AC79" s="379"/>
      <c r="AD79" s="379"/>
      <c r="AE79" s="379"/>
      <c r="AF79" s="379"/>
      <c r="AG79" s="379"/>
      <c r="AH79" s="379"/>
      <c r="AI79" s="379"/>
      <c r="AJ79" s="379"/>
      <c r="AK79" s="379"/>
      <c r="AL79" s="379"/>
      <c r="AM79" s="379"/>
      <c r="AN79" s="379"/>
      <c r="AO79" s="379"/>
      <c r="AP79" s="379"/>
      <c r="AQ79" s="379"/>
      <c r="AR79" s="379"/>
      <c r="AS79" s="379"/>
      <c r="AT79" s="379"/>
      <c r="AU79" s="379"/>
      <c r="AV79" s="379"/>
      <c r="AW79" s="379"/>
      <c r="AX79" s="379"/>
      <c r="AY79" s="379"/>
      <c r="AZ79" s="379"/>
    </row>
    <row r="80" spans="1:52" x14ac:dyDescent="0.25">
      <c r="A80" s="266" t="s">
        <v>253</v>
      </c>
      <c r="B80" s="260">
        <f>B47</f>
        <v>2021</v>
      </c>
      <c r="C80" s="260">
        <f t="shared" ref="C80:AZ80" si="6">C47</f>
        <v>2022</v>
      </c>
      <c r="D80" s="260">
        <f t="shared" si="6"/>
        <v>2023</v>
      </c>
      <c r="E80" s="260">
        <f t="shared" si="6"/>
        <v>2024</v>
      </c>
      <c r="F80" s="260">
        <f t="shared" si="6"/>
        <v>2025</v>
      </c>
      <c r="G80" s="260">
        <f t="shared" si="6"/>
        <v>2026</v>
      </c>
      <c r="H80" s="260">
        <f t="shared" si="6"/>
        <v>2027</v>
      </c>
      <c r="I80" s="260">
        <f t="shared" si="6"/>
        <v>2028</v>
      </c>
      <c r="J80" s="260">
        <f t="shared" si="6"/>
        <v>2029</v>
      </c>
      <c r="K80" s="260">
        <f t="shared" si="6"/>
        <v>2030</v>
      </c>
      <c r="L80" s="260">
        <f t="shared" si="6"/>
        <v>2031</v>
      </c>
      <c r="M80" s="315">
        <f t="shared" si="6"/>
        <v>2032</v>
      </c>
      <c r="N80" s="260">
        <f t="shared" si="6"/>
        <v>2033</v>
      </c>
      <c r="O80" s="260">
        <f t="shared" si="6"/>
        <v>2034</v>
      </c>
      <c r="P80" s="260">
        <f t="shared" si="6"/>
        <v>2035</v>
      </c>
      <c r="Q80" s="260">
        <f t="shared" si="6"/>
        <v>2036</v>
      </c>
      <c r="R80" s="260">
        <f t="shared" si="6"/>
        <v>2037</v>
      </c>
      <c r="S80" s="260">
        <f t="shared" si="6"/>
        <v>2038</v>
      </c>
      <c r="T80" s="260">
        <f t="shared" si="6"/>
        <v>2039</v>
      </c>
      <c r="U80" s="260">
        <f t="shared" si="6"/>
        <v>2040</v>
      </c>
      <c r="V80" s="260">
        <f t="shared" si="6"/>
        <v>2041</v>
      </c>
      <c r="W80" s="260">
        <f t="shared" si="6"/>
        <v>2042</v>
      </c>
      <c r="X80" s="260">
        <f t="shared" si="6"/>
        <v>2043</v>
      </c>
      <c r="Y80" s="260">
        <f t="shared" si="6"/>
        <v>2044</v>
      </c>
      <c r="Z80" s="260">
        <f t="shared" si="6"/>
        <v>2045</v>
      </c>
      <c r="AA80" s="260">
        <f t="shared" si="6"/>
        <v>2046</v>
      </c>
      <c r="AB80" s="260">
        <f t="shared" si="6"/>
        <v>2047</v>
      </c>
      <c r="AC80" s="260">
        <f t="shared" si="6"/>
        <v>2048</v>
      </c>
      <c r="AD80" s="260">
        <f t="shared" si="6"/>
        <v>2049</v>
      </c>
      <c r="AE80" s="260">
        <f t="shared" si="6"/>
        <v>2050</v>
      </c>
      <c r="AF80" s="260">
        <f t="shared" si="6"/>
        <v>2051</v>
      </c>
      <c r="AG80" s="260">
        <f t="shared" si="6"/>
        <v>2052</v>
      </c>
      <c r="AH80" s="260">
        <f t="shared" si="6"/>
        <v>2053</v>
      </c>
      <c r="AI80" s="260">
        <f t="shared" si="6"/>
        <v>2054</v>
      </c>
      <c r="AJ80" s="260">
        <f t="shared" si="6"/>
        <v>2055</v>
      </c>
      <c r="AK80" s="260">
        <f t="shared" si="6"/>
        <v>2056</v>
      </c>
      <c r="AL80" s="260">
        <f t="shared" si="6"/>
        <v>2057</v>
      </c>
      <c r="AM80" s="260">
        <f t="shared" si="6"/>
        <v>2058</v>
      </c>
      <c r="AN80" s="260">
        <f t="shared" si="6"/>
        <v>2059</v>
      </c>
      <c r="AO80" s="260">
        <f t="shared" si="6"/>
        <v>2060</v>
      </c>
      <c r="AP80" s="260">
        <f t="shared" si="6"/>
        <v>2061</v>
      </c>
      <c r="AQ80" s="260">
        <f t="shared" si="6"/>
        <v>2062</v>
      </c>
      <c r="AR80" s="260">
        <f t="shared" si="6"/>
        <v>2063</v>
      </c>
      <c r="AS80" s="260">
        <f t="shared" si="6"/>
        <v>2064</v>
      </c>
      <c r="AT80" s="260">
        <f t="shared" si="6"/>
        <v>2065</v>
      </c>
      <c r="AU80" s="260">
        <f t="shared" si="6"/>
        <v>2066</v>
      </c>
      <c r="AV80" s="260">
        <f t="shared" si="6"/>
        <v>2067</v>
      </c>
      <c r="AW80" s="260">
        <f t="shared" si="6"/>
        <v>2068</v>
      </c>
      <c r="AX80" s="260">
        <f t="shared" si="6"/>
        <v>2069</v>
      </c>
      <c r="AY80" s="260">
        <f t="shared" si="6"/>
        <v>2070</v>
      </c>
      <c r="AZ80" s="260">
        <f t="shared" si="6"/>
        <v>2071</v>
      </c>
    </row>
    <row r="81" spans="1:52" x14ac:dyDescent="0.25">
      <c r="A81" s="273" t="s">
        <v>520</v>
      </c>
      <c r="B81" s="274">
        <v>499272.5</v>
      </c>
      <c r="C81" s="274">
        <v>0</v>
      </c>
      <c r="D81" s="274">
        <v>-32379.889141866246</v>
      </c>
      <c r="E81" s="274">
        <v>25663516.265606973</v>
      </c>
      <c r="F81" s="274">
        <v>26434006.456300195</v>
      </c>
      <c r="G81" s="274">
        <v>27227554.351103585</v>
      </c>
      <c r="H81" s="274">
        <v>28044918.56608367</v>
      </c>
      <c r="I81" s="274">
        <v>28886801.269935157</v>
      </c>
      <c r="J81" s="274">
        <v>29753935.816236384</v>
      </c>
      <c r="K81" s="274">
        <v>30647084.228469089</v>
      </c>
      <c r="L81" s="274">
        <v>31567024.655490767</v>
      </c>
      <c r="M81" s="319">
        <v>32470762.019691996</v>
      </c>
      <c r="N81" s="274">
        <v>33445407.905294366</v>
      </c>
      <c r="O81" s="274">
        <v>34449290.729886808</v>
      </c>
      <c r="P81" s="274">
        <v>35483285.40055123</v>
      </c>
      <c r="Q81" s="274">
        <v>36548299.740878008</v>
      </c>
      <c r="R81" s="274">
        <v>37645262.073836595</v>
      </c>
      <c r="S81" s="274">
        <v>38775130.839205943</v>
      </c>
      <c r="T81" s="274">
        <v>39938893.229958355</v>
      </c>
      <c r="U81" s="274">
        <v>41137566.054855362</v>
      </c>
      <c r="V81" s="274">
        <v>42372194.425833464</v>
      </c>
      <c r="W81" s="274">
        <v>43584504.863174975</v>
      </c>
      <c r="X81" s="274">
        <v>44892538.790367112</v>
      </c>
      <c r="Y81" s="274">
        <v>46239811.297797009</v>
      </c>
      <c r="Z81" s="274">
        <v>47627499.542871796</v>
      </c>
      <c r="AA81" s="274">
        <v>49056815.99772083</v>
      </c>
      <c r="AB81" s="274">
        <v>50529009.508637339</v>
      </c>
      <c r="AC81" s="274">
        <v>52045366.387303337</v>
      </c>
      <c r="AD81" s="274">
        <v>53607211.534751318</v>
      </c>
      <c r="AE81" s="274">
        <v>55215909.599044733</v>
      </c>
      <c r="AF81" s="274">
        <v>56872866.167688966</v>
      </c>
      <c r="AG81" s="274">
        <v>58579528.99581451</v>
      </c>
      <c r="AH81" s="274">
        <v>60337389.271205828</v>
      </c>
      <c r="AI81" s="274">
        <v>62147982.917280883</v>
      </c>
      <c r="AJ81" s="274">
        <v>64012891.93516019</v>
      </c>
      <c r="AK81" s="274">
        <v>65933745.78599789</v>
      </c>
      <c r="AL81" s="274">
        <v>67912222.814782709</v>
      </c>
      <c r="AM81" s="274">
        <v>69950051.716853052</v>
      </c>
      <c r="AN81" s="274">
        <v>72049013.048407555</v>
      </c>
      <c r="AO81" s="274">
        <v>74210940.782330647</v>
      </c>
      <c r="AP81" s="274">
        <v>76437723.910693452</v>
      </c>
      <c r="AQ81" s="274">
        <v>78731308.095329136</v>
      </c>
      <c r="AR81" s="274">
        <v>80985116.926989511</v>
      </c>
      <c r="AS81" s="274">
        <v>83415118.026958108</v>
      </c>
      <c r="AT81" s="274">
        <v>85918016.722347707</v>
      </c>
      <c r="AU81" s="274">
        <v>88495999.94102104</v>
      </c>
      <c r="AV81" s="274">
        <v>91151320.218676552</v>
      </c>
      <c r="AW81" s="274">
        <v>93886297.667083725</v>
      </c>
      <c r="AX81" s="274">
        <v>96703322.00136511</v>
      </c>
      <c r="AY81" s="274">
        <v>99604854.628096953</v>
      </c>
      <c r="AZ81" s="274">
        <v>102593430.79605274</v>
      </c>
    </row>
    <row r="82" spans="1:52" x14ac:dyDescent="0.25">
      <c r="A82" s="276" t="s">
        <v>252</v>
      </c>
      <c r="B82" s="275">
        <v>0</v>
      </c>
      <c r="C82" s="275">
        <v>0</v>
      </c>
      <c r="D82" s="275">
        <v>7386.6</v>
      </c>
      <c r="E82" s="275">
        <v>7386.6</v>
      </c>
      <c r="F82" s="275">
        <v>7386.6</v>
      </c>
      <c r="G82" s="275">
        <v>7386.6</v>
      </c>
      <c r="H82" s="275">
        <v>7386.6</v>
      </c>
      <c r="I82" s="275">
        <v>7386.6</v>
      </c>
      <c r="J82" s="275">
        <v>7386.6</v>
      </c>
      <c r="K82" s="275">
        <v>7386.6</v>
      </c>
      <c r="L82" s="275">
        <v>7386.6</v>
      </c>
      <c r="M82" s="320">
        <v>7386.6</v>
      </c>
      <c r="N82" s="275">
        <v>7386.6</v>
      </c>
      <c r="O82" s="275">
        <v>7386.6</v>
      </c>
      <c r="P82" s="275">
        <v>7386.6</v>
      </c>
      <c r="Q82" s="275">
        <v>7386.6</v>
      </c>
      <c r="R82" s="275">
        <v>7386.6</v>
      </c>
      <c r="S82" s="275">
        <v>7386.6</v>
      </c>
      <c r="T82" s="275">
        <v>7386.6</v>
      </c>
      <c r="U82" s="275">
        <v>7386.6</v>
      </c>
      <c r="V82" s="275">
        <v>7386.6</v>
      </c>
      <c r="W82" s="275">
        <v>7386.6</v>
      </c>
      <c r="X82" s="275">
        <v>7386.6</v>
      </c>
      <c r="Y82" s="275">
        <v>7386.6</v>
      </c>
      <c r="Z82" s="275">
        <v>7386.6</v>
      </c>
      <c r="AA82" s="275">
        <v>7386.6</v>
      </c>
      <c r="AB82" s="275">
        <v>7386.6</v>
      </c>
      <c r="AC82" s="275">
        <v>7386.6</v>
      </c>
      <c r="AD82" s="275">
        <v>7386.6</v>
      </c>
      <c r="AE82" s="275">
        <v>7386.6</v>
      </c>
      <c r="AF82" s="275">
        <v>7386.6</v>
      </c>
      <c r="AG82" s="275">
        <v>7386.6</v>
      </c>
      <c r="AH82" s="275">
        <v>7386.6</v>
      </c>
      <c r="AI82" s="275">
        <v>7386.6</v>
      </c>
      <c r="AJ82" s="275">
        <v>7386.6</v>
      </c>
      <c r="AK82" s="275">
        <v>7386.6</v>
      </c>
      <c r="AL82" s="275">
        <v>7386.6</v>
      </c>
      <c r="AM82" s="275">
        <v>7386.6</v>
      </c>
      <c r="AN82" s="275">
        <v>7386.6</v>
      </c>
      <c r="AO82" s="275">
        <v>7386.6</v>
      </c>
      <c r="AP82" s="275">
        <v>7386.6</v>
      </c>
      <c r="AQ82" s="275">
        <v>7386.6</v>
      </c>
      <c r="AR82" s="275">
        <v>7386.6</v>
      </c>
      <c r="AS82" s="275">
        <v>7386.6</v>
      </c>
      <c r="AT82" s="275">
        <v>7386.6</v>
      </c>
      <c r="AU82" s="275">
        <v>7386.6</v>
      </c>
      <c r="AV82" s="275">
        <v>7386.6</v>
      </c>
      <c r="AW82" s="275">
        <v>7386.6</v>
      </c>
      <c r="AX82" s="275">
        <v>7386.6</v>
      </c>
      <c r="AY82" s="275">
        <v>7386.6</v>
      </c>
      <c r="AZ82" s="275">
        <v>7386.6</v>
      </c>
    </row>
    <row r="83" spans="1:52" x14ac:dyDescent="0.25">
      <c r="A83" s="276" t="s">
        <v>521</v>
      </c>
      <c r="B83" s="275">
        <v>0</v>
      </c>
      <c r="C83" s="275">
        <v>0</v>
      </c>
      <c r="D83" s="275">
        <v>0</v>
      </c>
      <c r="E83" s="275">
        <v>0</v>
      </c>
      <c r="F83" s="275">
        <v>0</v>
      </c>
      <c r="G83" s="275">
        <v>0</v>
      </c>
      <c r="H83" s="275">
        <v>0</v>
      </c>
      <c r="I83" s="275">
        <v>0</v>
      </c>
      <c r="J83" s="275">
        <v>0</v>
      </c>
      <c r="K83" s="275">
        <v>0</v>
      </c>
      <c r="L83" s="275">
        <v>0</v>
      </c>
      <c r="M83" s="320">
        <v>0</v>
      </c>
      <c r="N83" s="275">
        <v>0</v>
      </c>
      <c r="O83" s="275">
        <v>0</v>
      </c>
      <c r="P83" s="275">
        <v>0</v>
      </c>
      <c r="Q83" s="275">
        <v>0</v>
      </c>
      <c r="R83" s="275">
        <v>0</v>
      </c>
      <c r="S83" s="275">
        <v>0</v>
      </c>
      <c r="T83" s="275">
        <v>0</v>
      </c>
      <c r="U83" s="275">
        <v>0</v>
      </c>
      <c r="V83" s="275">
        <v>0</v>
      </c>
      <c r="W83" s="275">
        <v>0</v>
      </c>
      <c r="X83" s="275">
        <v>0</v>
      </c>
      <c r="Y83" s="275">
        <v>0</v>
      </c>
      <c r="Z83" s="275">
        <v>0</v>
      </c>
      <c r="AA83" s="275">
        <v>0</v>
      </c>
      <c r="AB83" s="275">
        <v>0</v>
      </c>
      <c r="AC83" s="275">
        <v>0</v>
      </c>
      <c r="AD83" s="275">
        <v>0</v>
      </c>
      <c r="AE83" s="275">
        <v>0</v>
      </c>
      <c r="AF83" s="275">
        <v>0</v>
      </c>
      <c r="AG83" s="275">
        <v>0</v>
      </c>
      <c r="AH83" s="275">
        <v>0</v>
      </c>
      <c r="AI83" s="275">
        <v>0</v>
      </c>
      <c r="AJ83" s="275">
        <v>0</v>
      </c>
      <c r="AK83" s="275">
        <v>0</v>
      </c>
      <c r="AL83" s="275">
        <v>0</v>
      </c>
      <c r="AM83" s="275">
        <v>0</v>
      </c>
      <c r="AN83" s="275">
        <v>0</v>
      </c>
      <c r="AO83" s="275">
        <v>0</v>
      </c>
      <c r="AP83" s="275">
        <v>0</v>
      </c>
      <c r="AQ83" s="275">
        <v>0</v>
      </c>
      <c r="AR83" s="275">
        <v>0</v>
      </c>
      <c r="AS83" s="275">
        <v>0</v>
      </c>
      <c r="AT83" s="275">
        <v>0</v>
      </c>
      <c r="AU83" s="275">
        <v>0</v>
      </c>
      <c r="AV83" s="275">
        <v>0</v>
      </c>
      <c r="AW83" s="275">
        <v>0</v>
      </c>
      <c r="AX83" s="275">
        <v>0</v>
      </c>
      <c r="AY83" s="275">
        <v>0</v>
      </c>
      <c r="AZ83" s="275">
        <v>0</v>
      </c>
    </row>
    <row r="84" spans="1:52" x14ac:dyDescent="0.25">
      <c r="A84" s="276" t="s">
        <v>251</v>
      </c>
      <c r="B84" s="275">
        <v>-99854.5</v>
      </c>
      <c r="C84" s="275">
        <v>0</v>
      </c>
      <c r="D84" s="275">
        <v>6475.9778283732448</v>
      </c>
      <c r="E84" s="275">
        <v>-5132703.2531213947</v>
      </c>
      <c r="F84" s="275">
        <v>-5286801.2912600385</v>
      </c>
      <c r="G84" s="275">
        <v>-5445510.870220717</v>
      </c>
      <c r="H84" s="275">
        <v>-5608983.7132167332</v>
      </c>
      <c r="I84" s="275">
        <v>-5777360.2539870329</v>
      </c>
      <c r="J84" s="275">
        <v>-5950787.1632472761</v>
      </c>
      <c r="K84" s="275">
        <v>-6129416.8456938155</v>
      </c>
      <c r="L84" s="275">
        <v>-6313404.9310981557</v>
      </c>
      <c r="M84" s="320">
        <v>-6494152.4039383978</v>
      </c>
      <c r="N84" s="275">
        <v>-6689081.5810588747</v>
      </c>
      <c r="O84" s="275">
        <v>-6889858.145977363</v>
      </c>
      <c r="P84" s="275">
        <v>-7096657.0801102519</v>
      </c>
      <c r="Q84" s="275">
        <v>-7309659.9481755942</v>
      </c>
      <c r="R84" s="275">
        <v>-7529052.4147673249</v>
      </c>
      <c r="S84" s="275">
        <v>-7755026.1678411961</v>
      </c>
      <c r="T84" s="275">
        <v>-7987778.6459916681</v>
      </c>
      <c r="U84" s="275">
        <v>-8227513.2109710723</v>
      </c>
      <c r="V84" s="275">
        <v>-8474438.8851666898</v>
      </c>
      <c r="W84" s="275">
        <v>-8716900.9726350009</v>
      </c>
      <c r="X84" s="275">
        <v>-8978507.7580734342</v>
      </c>
      <c r="Y84" s="275">
        <v>-9247962.2595593929</v>
      </c>
      <c r="Z84" s="275">
        <v>-9525499.9085743725</v>
      </c>
      <c r="AA84" s="275">
        <v>-9811363.1995441616</v>
      </c>
      <c r="AB84" s="275">
        <v>-10105801.901727468</v>
      </c>
      <c r="AC84" s="275">
        <v>-10409073.277460665</v>
      </c>
      <c r="AD84" s="275">
        <v>-10721442.306950271</v>
      </c>
      <c r="AE84" s="275">
        <v>-11043181.919808954</v>
      </c>
      <c r="AF84" s="275">
        <v>-11374573.233537793</v>
      </c>
      <c r="AG84" s="275">
        <v>-11715905.799162894</v>
      </c>
      <c r="AH84" s="275">
        <v>-12067477.854241163</v>
      </c>
      <c r="AI84" s="275">
        <v>-12429596.583456188</v>
      </c>
      <c r="AJ84" s="275">
        <v>-12802578.387032062</v>
      </c>
      <c r="AK84" s="275">
        <v>-13186749.157199562</v>
      </c>
      <c r="AL84" s="275">
        <v>-13582444.562956512</v>
      </c>
      <c r="AM84" s="275">
        <v>-13990010.343370616</v>
      </c>
      <c r="AN84" s="275">
        <v>-14409802.609681487</v>
      </c>
      <c r="AO84" s="275">
        <v>-14842188.156466126</v>
      </c>
      <c r="AP84" s="275">
        <v>-15287544.782138705</v>
      </c>
      <c r="AQ84" s="275">
        <v>-15746261.619065821</v>
      </c>
      <c r="AR84" s="275">
        <v>-16197023.385397911</v>
      </c>
      <c r="AS84" s="275">
        <v>-16683023.605391622</v>
      </c>
      <c r="AT84" s="275">
        <v>-17183603.344469547</v>
      </c>
      <c r="AU84" s="275">
        <v>-17699199.988204181</v>
      </c>
      <c r="AV84" s="275">
        <v>-18230264.043735325</v>
      </c>
      <c r="AW84" s="275">
        <v>-18777259.533416748</v>
      </c>
      <c r="AX84" s="275">
        <v>-19340664.400273025</v>
      </c>
      <c r="AY84" s="275">
        <v>-19920970.925619364</v>
      </c>
      <c r="AZ84" s="275">
        <v>-20518686.159210563</v>
      </c>
    </row>
    <row r="85" spans="1:52" x14ac:dyDescent="0.25">
      <c r="A85" s="276" t="s">
        <v>522</v>
      </c>
      <c r="B85" s="282">
        <v>-204256.42049999998</v>
      </c>
      <c r="C85" s="282">
        <v>0</v>
      </c>
      <c r="D85" s="282">
        <v>204256.42049999998</v>
      </c>
      <c r="E85" s="282">
        <v>0</v>
      </c>
      <c r="F85" s="282">
        <v>0</v>
      </c>
      <c r="G85" s="282">
        <v>0</v>
      </c>
      <c r="H85" s="282">
        <v>0</v>
      </c>
      <c r="I85" s="282">
        <v>0</v>
      </c>
      <c r="J85" s="282">
        <v>0</v>
      </c>
      <c r="K85" s="282">
        <v>0</v>
      </c>
      <c r="L85" s="282">
        <v>0</v>
      </c>
      <c r="M85" s="320">
        <v>0</v>
      </c>
      <c r="N85" s="282">
        <v>0</v>
      </c>
      <c r="O85" s="282">
        <v>0</v>
      </c>
      <c r="P85" s="282">
        <v>0</v>
      </c>
      <c r="Q85" s="282">
        <v>0</v>
      </c>
      <c r="R85" s="282">
        <v>0</v>
      </c>
      <c r="S85" s="282">
        <v>0</v>
      </c>
      <c r="T85" s="282">
        <v>0</v>
      </c>
      <c r="U85" s="282">
        <v>0</v>
      </c>
      <c r="V85" s="282">
        <v>0</v>
      </c>
      <c r="W85" s="282">
        <v>0</v>
      </c>
      <c r="X85" s="282">
        <v>0</v>
      </c>
      <c r="Y85" s="282">
        <v>0</v>
      </c>
      <c r="Z85" s="282">
        <v>0</v>
      </c>
      <c r="AA85" s="282">
        <v>0</v>
      </c>
      <c r="AB85" s="282">
        <v>0</v>
      </c>
      <c r="AC85" s="282">
        <v>0</v>
      </c>
      <c r="AD85" s="282">
        <v>0</v>
      </c>
      <c r="AE85" s="282">
        <v>0</v>
      </c>
      <c r="AF85" s="282">
        <v>0</v>
      </c>
      <c r="AG85" s="282">
        <v>0</v>
      </c>
      <c r="AH85" s="282">
        <v>0</v>
      </c>
      <c r="AI85" s="282">
        <v>0</v>
      </c>
      <c r="AJ85" s="282">
        <v>0</v>
      </c>
      <c r="AK85" s="282">
        <v>0</v>
      </c>
      <c r="AL85" s="282">
        <v>0</v>
      </c>
      <c r="AM85" s="282">
        <v>0</v>
      </c>
      <c r="AN85" s="282">
        <v>0</v>
      </c>
      <c r="AO85" s="282">
        <v>0</v>
      </c>
      <c r="AP85" s="282">
        <v>0</v>
      </c>
      <c r="AQ85" s="282">
        <v>0</v>
      </c>
      <c r="AR85" s="282">
        <v>0</v>
      </c>
      <c r="AS85" s="282">
        <v>0</v>
      </c>
      <c r="AT85" s="282">
        <v>0</v>
      </c>
      <c r="AU85" s="282">
        <v>0</v>
      </c>
      <c r="AV85" s="282">
        <v>0</v>
      </c>
      <c r="AW85" s="282">
        <v>0</v>
      </c>
      <c r="AX85" s="282">
        <v>0</v>
      </c>
      <c r="AY85" s="282">
        <v>0</v>
      </c>
      <c r="AZ85" s="282">
        <v>0</v>
      </c>
    </row>
    <row r="86" spans="1:52" x14ac:dyDescent="0.25">
      <c r="A86" s="276" t="s">
        <v>523</v>
      </c>
      <c r="B86" s="275">
        <v>0</v>
      </c>
      <c r="C86" s="275">
        <v>0</v>
      </c>
      <c r="D86" s="275">
        <v>0</v>
      </c>
      <c r="E86" s="275">
        <v>0</v>
      </c>
      <c r="F86" s="275">
        <v>0</v>
      </c>
      <c r="G86" s="275">
        <v>0</v>
      </c>
      <c r="H86" s="275">
        <v>0</v>
      </c>
      <c r="I86" s="275">
        <v>0</v>
      </c>
      <c r="J86" s="275">
        <v>0</v>
      </c>
      <c r="K86" s="275">
        <v>0</v>
      </c>
      <c r="L86" s="275">
        <v>0</v>
      </c>
      <c r="M86" s="320">
        <v>0</v>
      </c>
      <c r="N86" s="275">
        <v>0</v>
      </c>
      <c r="O86" s="275">
        <v>0</v>
      </c>
      <c r="P86" s="275">
        <v>0</v>
      </c>
      <c r="Q86" s="275">
        <v>0</v>
      </c>
      <c r="R86" s="275">
        <v>0</v>
      </c>
      <c r="S86" s="275">
        <v>0</v>
      </c>
      <c r="T86" s="275">
        <v>0</v>
      </c>
      <c r="U86" s="275">
        <v>0</v>
      </c>
      <c r="V86" s="275">
        <v>0</v>
      </c>
      <c r="W86" s="275">
        <v>0</v>
      </c>
      <c r="X86" s="275">
        <v>0</v>
      </c>
      <c r="Y86" s="275">
        <v>0</v>
      </c>
      <c r="Z86" s="275">
        <v>0</v>
      </c>
      <c r="AA86" s="275">
        <v>0</v>
      </c>
      <c r="AB86" s="275">
        <v>0</v>
      </c>
      <c r="AC86" s="275">
        <v>0</v>
      </c>
      <c r="AD86" s="275">
        <v>0</v>
      </c>
      <c r="AE86" s="275">
        <v>0</v>
      </c>
      <c r="AF86" s="275">
        <v>0</v>
      </c>
      <c r="AG86" s="275">
        <v>0</v>
      </c>
      <c r="AH86" s="275">
        <v>0</v>
      </c>
      <c r="AI86" s="275">
        <v>0</v>
      </c>
      <c r="AJ86" s="275">
        <v>0</v>
      </c>
      <c r="AK86" s="275">
        <v>0</v>
      </c>
      <c r="AL86" s="275">
        <v>0</v>
      </c>
      <c r="AM86" s="275">
        <v>0</v>
      </c>
      <c r="AN86" s="275">
        <v>0</v>
      </c>
      <c r="AO86" s="275">
        <v>0</v>
      </c>
      <c r="AP86" s="275">
        <v>0</v>
      </c>
      <c r="AQ86" s="275">
        <v>0</v>
      </c>
      <c r="AR86" s="275">
        <v>0</v>
      </c>
      <c r="AS86" s="275">
        <v>0</v>
      </c>
      <c r="AT86" s="275">
        <v>0</v>
      </c>
      <c r="AU86" s="275">
        <v>0</v>
      </c>
      <c r="AV86" s="275">
        <v>0</v>
      </c>
      <c r="AW86" s="275">
        <v>0</v>
      </c>
      <c r="AX86" s="275">
        <v>0</v>
      </c>
      <c r="AY86" s="275">
        <v>0</v>
      </c>
      <c r="AZ86" s="275">
        <v>0</v>
      </c>
    </row>
    <row r="87" spans="1:52" x14ac:dyDescent="0.25">
      <c r="A87" s="276" t="s">
        <v>250</v>
      </c>
      <c r="B87" s="275">
        <v>-48008</v>
      </c>
      <c r="C87" s="275">
        <v>-170167</v>
      </c>
      <c r="D87" s="275">
        <v>-151158</v>
      </c>
      <c r="E87" s="275">
        <v>0</v>
      </c>
      <c r="F87" s="275">
        <v>0</v>
      </c>
      <c r="G87" s="275">
        <v>0</v>
      </c>
      <c r="H87" s="275">
        <v>0</v>
      </c>
      <c r="I87" s="275">
        <v>0</v>
      </c>
      <c r="J87" s="275">
        <v>0</v>
      </c>
      <c r="K87" s="275">
        <v>0</v>
      </c>
      <c r="L87" s="275">
        <v>0</v>
      </c>
      <c r="M87" s="320">
        <v>0</v>
      </c>
      <c r="N87" s="275">
        <v>0</v>
      </c>
      <c r="O87" s="275">
        <v>0</v>
      </c>
      <c r="P87" s="275">
        <v>0</v>
      </c>
      <c r="Q87" s="275">
        <v>0</v>
      </c>
      <c r="R87" s="275">
        <v>0</v>
      </c>
      <c r="S87" s="275">
        <v>0</v>
      </c>
      <c r="T87" s="275">
        <v>0</v>
      </c>
      <c r="U87" s="275">
        <v>0</v>
      </c>
      <c r="V87" s="275">
        <v>0</v>
      </c>
      <c r="W87" s="275">
        <v>0</v>
      </c>
      <c r="X87" s="275">
        <v>0</v>
      </c>
      <c r="Y87" s="275">
        <v>0</v>
      </c>
      <c r="Z87" s="275">
        <v>0</v>
      </c>
      <c r="AA87" s="275">
        <v>0</v>
      </c>
      <c r="AB87" s="275">
        <v>0</v>
      </c>
      <c r="AC87" s="275">
        <v>0</v>
      </c>
      <c r="AD87" s="275">
        <v>0</v>
      </c>
      <c r="AE87" s="275">
        <v>0</v>
      </c>
      <c r="AF87" s="275">
        <v>0</v>
      </c>
      <c r="AG87" s="275">
        <v>0</v>
      </c>
      <c r="AH87" s="275">
        <v>0</v>
      </c>
      <c r="AI87" s="275">
        <v>0</v>
      </c>
      <c r="AJ87" s="275">
        <v>0</v>
      </c>
      <c r="AK87" s="275">
        <v>0</v>
      </c>
      <c r="AL87" s="275">
        <v>0</v>
      </c>
      <c r="AM87" s="275">
        <v>0</v>
      </c>
      <c r="AN87" s="275">
        <v>0</v>
      </c>
      <c r="AO87" s="275">
        <v>0</v>
      </c>
      <c r="AP87" s="275">
        <v>0</v>
      </c>
      <c r="AQ87" s="275">
        <v>0</v>
      </c>
      <c r="AR87" s="275">
        <v>0</v>
      </c>
      <c r="AS87" s="275">
        <v>0</v>
      </c>
      <c r="AT87" s="275">
        <v>0</v>
      </c>
      <c r="AU87" s="275">
        <v>0</v>
      </c>
      <c r="AV87" s="275">
        <v>0</v>
      </c>
      <c r="AW87" s="275">
        <v>0</v>
      </c>
      <c r="AX87" s="275">
        <v>0</v>
      </c>
      <c r="AY87" s="275">
        <v>0</v>
      </c>
      <c r="AZ87" s="275">
        <v>0</v>
      </c>
    </row>
    <row r="88" spans="1:52" x14ac:dyDescent="0.25">
      <c r="A88" s="276" t="s">
        <v>524</v>
      </c>
      <c r="B88" s="275">
        <v>0</v>
      </c>
      <c r="C88" s="275">
        <v>0</v>
      </c>
      <c r="D88" s="275">
        <v>0</v>
      </c>
      <c r="E88" s="275">
        <v>0</v>
      </c>
      <c r="F88" s="275">
        <v>0</v>
      </c>
      <c r="G88" s="275">
        <v>0</v>
      </c>
      <c r="H88" s="275">
        <v>0</v>
      </c>
      <c r="I88" s="275">
        <v>0</v>
      </c>
      <c r="J88" s="275">
        <v>0</v>
      </c>
      <c r="K88" s="275">
        <v>0</v>
      </c>
      <c r="L88" s="275">
        <v>0</v>
      </c>
      <c r="M88" s="320">
        <v>0</v>
      </c>
      <c r="N88" s="275">
        <v>0</v>
      </c>
      <c r="O88" s="275">
        <v>0</v>
      </c>
      <c r="P88" s="275">
        <v>0</v>
      </c>
      <c r="Q88" s="275">
        <v>0</v>
      </c>
      <c r="R88" s="275">
        <v>0</v>
      </c>
      <c r="S88" s="275">
        <v>0</v>
      </c>
      <c r="T88" s="275">
        <v>0</v>
      </c>
      <c r="U88" s="275">
        <v>0</v>
      </c>
      <c r="V88" s="275">
        <v>0</v>
      </c>
      <c r="W88" s="275">
        <v>0</v>
      </c>
      <c r="X88" s="275">
        <v>0</v>
      </c>
      <c r="Y88" s="275">
        <v>0</v>
      </c>
      <c r="Z88" s="275">
        <v>0</v>
      </c>
      <c r="AA88" s="275">
        <v>0</v>
      </c>
      <c r="AB88" s="275">
        <v>0</v>
      </c>
      <c r="AC88" s="275">
        <v>0</v>
      </c>
      <c r="AD88" s="275">
        <v>0</v>
      </c>
      <c r="AE88" s="275">
        <v>0</v>
      </c>
      <c r="AF88" s="275">
        <v>0</v>
      </c>
      <c r="AG88" s="275">
        <v>0</v>
      </c>
      <c r="AH88" s="275">
        <v>0</v>
      </c>
      <c r="AI88" s="275">
        <v>0</v>
      </c>
      <c r="AJ88" s="275">
        <v>0</v>
      </c>
      <c r="AK88" s="275">
        <v>0</v>
      </c>
      <c r="AL88" s="275">
        <v>0</v>
      </c>
      <c r="AM88" s="275">
        <v>0</v>
      </c>
      <c r="AN88" s="275">
        <v>0</v>
      </c>
      <c r="AO88" s="275">
        <v>0</v>
      </c>
      <c r="AP88" s="275">
        <v>0</v>
      </c>
      <c r="AQ88" s="275">
        <v>0</v>
      </c>
      <c r="AR88" s="275">
        <v>0</v>
      </c>
      <c r="AS88" s="275">
        <v>0</v>
      </c>
      <c r="AT88" s="275">
        <v>0</v>
      </c>
      <c r="AU88" s="275">
        <v>0</v>
      </c>
      <c r="AV88" s="275">
        <v>0</v>
      </c>
      <c r="AW88" s="275">
        <v>0</v>
      </c>
      <c r="AX88" s="275">
        <v>0</v>
      </c>
      <c r="AY88" s="275">
        <v>0</v>
      </c>
      <c r="AZ88" s="275">
        <v>0</v>
      </c>
    </row>
    <row r="89" spans="1:52" x14ac:dyDescent="0.25">
      <c r="A89" s="283" t="s">
        <v>249</v>
      </c>
      <c r="B89" s="274">
        <v>-1400354.5338333333</v>
      </c>
      <c r="C89" s="274">
        <v>0</v>
      </c>
      <c r="D89" s="274">
        <v>4717570.1622149693</v>
      </c>
      <c r="E89" s="274">
        <v>4648997.8288952438</v>
      </c>
      <c r="F89" s="274">
        <v>4788752.5408694809</v>
      </c>
      <c r="G89" s="274">
        <v>4932688.38318903</v>
      </c>
      <c r="H89" s="274">
        <v>5080942.9182339506</v>
      </c>
      <c r="I89" s="274">
        <v>5233643.4725942211</v>
      </c>
      <c r="J89" s="274">
        <v>5390615.761112175</v>
      </c>
      <c r="K89" s="274">
        <v>5552612.4972589063</v>
      </c>
      <c r="L89" s="274">
        <v>5719467.518754038</v>
      </c>
      <c r="M89" s="319">
        <v>5883384.3848577272</v>
      </c>
      <c r="N89" s="274">
        <v>6060159.3295088233</v>
      </c>
      <c r="O89" s="274">
        <v>6242235.9057634538</v>
      </c>
      <c r="P89" s="274">
        <v>6429465.4968325989</v>
      </c>
      <c r="Q89" s="274">
        <v>6622627.2546070572</v>
      </c>
      <c r="R89" s="274">
        <v>6821582.2483787462</v>
      </c>
      <c r="S89" s="274">
        <v>7026504.2752275858</v>
      </c>
      <c r="T89" s="274">
        <v>7237572.3461458907</v>
      </c>
      <c r="U89" s="274">
        <v>7454970.8424557485</v>
      </c>
      <c r="V89" s="274">
        <v>7678582.0111817755</v>
      </c>
      <c r="W89" s="274">
        <v>7898453.4612149056</v>
      </c>
      <c r="X89" s="274">
        <v>8135682.770740943</v>
      </c>
      <c r="Y89" s="274">
        <v>8380027.3428167682</v>
      </c>
      <c r="Z89" s="274">
        <v>8631700.6353188641</v>
      </c>
      <c r="AA89" s="274">
        <v>8890922.509860022</v>
      </c>
      <c r="AB89" s="274">
        <v>9157919.4239014126</v>
      </c>
      <c r="AC89" s="274">
        <v>9432924.6286280453</v>
      </c>
      <c r="AD89" s="274">
        <v>9716178.3727604803</v>
      </c>
      <c r="AE89" s="274">
        <v>10007928.112480886</v>
      </c>
      <c r="AF89" s="274">
        <v>10308428.727656908</v>
      </c>
      <c r="AG89" s="274">
        <v>10617942.744552208</v>
      </c>
      <c r="AH89" s="274">
        <v>10936740.565218367</v>
      </c>
      <c r="AI89" s="274">
        <v>11265100.703768505</v>
      </c>
      <c r="AJ89" s="274">
        <v>11603310.029739151</v>
      </c>
      <c r="AK89" s="274">
        <v>11951664.018752921</v>
      </c>
      <c r="AL89" s="274">
        <v>12310467.010701098</v>
      </c>
      <c r="AM89" s="274">
        <v>12680032.475671733</v>
      </c>
      <c r="AN89" s="274">
        <v>13060683.287855484</v>
      </c>
      <c r="AO89" s="274">
        <v>13452752.00766873</v>
      </c>
      <c r="AP89" s="274">
        <v>13856581.172340382</v>
      </c>
      <c r="AQ89" s="274">
        <v>14272523.595216181</v>
      </c>
      <c r="AR89" s="274">
        <v>14681253.420752477</v>
      </c>
      <c r="AS89" s="274">
        <v>15121932.777608644</v>
      </c>
      <c r="AT89" s="274">
        <v>15575830.898434486</v>
      </c>
      <c r="AU89" s="274">
        <v>16043344.346149117</v>
      </c>
      <c r="AV89" s="274">
        <v>16524881.580559183</v>
      </c>
      <c r="AW89" s="274">
        <v>17020863.315265562</v>
      </c>
      <c r="AX89" s="274">
        <v>17531722.885277119</v>
      </c>
      <c r="AY89" s="274">
        <v>18057906.625653017</v>
      </c>
      <c r="AZ89" s="274">
        <v>18599874.261504199</v>
      </c>
    </row>
    <row r="90" spans="1:52" x14ac:dyDescent="0.25">
      <c r="A90" s="283" t="s">
        <v>444</v>
      </c>
      <c r="B90" s="274">
        <v>-1400354.5338333333</v>
      </c>
      <c r="C90" s="274">
        <v>-1400354.5338333333</v>
      </c>
      <c r="D90" s="274">
        <v>3317215.628381636</v>
      </c>
      <c r="E90" s="274">
        <v>7966213.4572768798</v>
      </c>
      <c r="F90" s="274">
        <v>12754965.998146361</v>
      </c>
      <c r="G90" s="274">
        <v>17687654.381335393</v>
      </c>
      <c r="H90" s="274">
        <v>22768597.299569342</v>
      </c>
      <c r="I90" s="274">
        <v>28002240.772163562</v>
      </c>
      <c r="J90" s="274">
        <v>33392856.533275738</v>
      </c>
      <c r="K90" s="274">
        <v>38945469.030534647</v>
      </c>
      <c r="L90" s="274">
        <v>44664936.549288683</v>
      </c>
      <c r="M90" s="319">
        <v>50548320.934146412</v>
      </c>
      <c r="N90" s="274">
        <v>56608480.263655238</v>
      </c>
      <c r="O90" s="274">
        <v>62850716.169418693</v>
      </c>
      <c r="P90" s="274">
        <v>69280181.666251287</v>
      </c>
      <c r="Q90" s="274">
        <v>75902808.920858338</v>
      </c>
      <c r="R90" s="274">
        <v>82724391.169237077</v>
      </c>
      <c r="S90" s="274">
        <v>89750895.444464669</v>
      </c>
      <c r="T90" s="274">
        <v>96988467.790610552</v>
      </c>
      <c r="U90" s="274">
        <v>104443438.6330663</v>
      </c>
      <c r="V90" s="274">
        <v>112122020.64424807</v>
      </c>
      <c r="W90" s="274">
        <v>120020474.10546297</v>
      </c>
      <c r="X90" s="274">
        <v>128156156.87620391</v>
      </c>
      <c r="Y90" s="274">
        <v>136536184.21902066</v>
      </c>
      <c r="Z90" s="274">
        <v>145167884.85433954</v>
      </c>
      <c r="AA90" s="274">
        <v>154058807.36419955</v>
      </c>
      <c r="AB90" s="274">
        <v>163216726.78810096</v>
      </c>
      <c r="AC90" s="274">
        <v>172649651.416729</v>
      </c>
      <c r="AD90" s="274">
        <v>182365829.78948948</v>
      </c>
      <c r="AE90" s="274">
        <v>192373757.90197036</v>
      </c>
      <c r="AF90" s="274">
        <v>202682186.62962726</v>
      </c>
      <c r="AG90" s="274">
        <v>213300129.37417945</v>
      </c>
      <c r="AH90" s="274">
        <v>224236869.93939781</v>
      </c>
      <c r="AI90" s="274">
        <v>235501970.6431663</v>
      </c>
      <c r="AJ90" s="274">
        <v>247105280.67290545</v>
      </c>
      <c r="AK90" s="274">
        <v>259056944.69165838</v>
      </c>
      <c r="AL90" s="274">
        <v>271367411.7023595</v>
      </c>
      <c r="AM90" s="274">
        <v>284047444.17803121</v>
      </c>
      <c r="AN90" s="274">
        <v>297108127.46588671</v>
      </c>
      <c r="AO90" s="274">
        <v>310560879.47355545</v>
      </c>
      <c r="AP90" s="274">
        <v>324417460.64589584</v>
      </c>
      <c r="AQ90" s="274">
        <v>338689984.24111199</v>
      </c>
      <c r="AR90" s="274">
        <v>353371237.66186446</v>
      </c>
      <c r="AS90" s="274">
        <v>368493170.43947309</v>
      </c>
      <c r="AT90" s="274">
        <v>384069001.33790755</v>
      </c>
      <c r="AU90" s="274">
        <v>400112345.68405664</v>
      </c>
      <c r="AV90" s="274">
        <v>416637227.26461583</v>
      </c>
      <c r="AW90" s="274">
        <v>433658090.57988137</v>
      </c>
      <c r="AX90" s="274">
        <v>451189813.46515846</v>
      </c>
      <c r="AY90" s="274">
        <v>469247720.09081149</v>
      </c>
      <c r="AZ90" s="274">
        <v>487847594.35231566</v>
      </c>
    </row>
    <row r="91" spans="1:52" x14ac:dyDescent="0.25">
      <c r="A91" s="284" t="s">
        <v>248</v>
      </c>
      <c r="B91" s="285">
        <v>1</v>
      </c>
      <c r="C91" s="285">
        <v>0.89928057553956831</v>
      </c>
      <c r="D91" s="285">
        <v>0.80870555354277707</v>
      </c>
      <c r="E91" s="285">
        <v>0.72725319563199364</v>
      </c>
      <c r="F91" s="285">
        <v>0.65400467233092952</v>
      </c>
      <c r="G91" s="285">
        <v>0.58813369813932503</v>
      </c>
      <c r="H91" s="285">
        <v>0.52889721055694694</v>
      </c>
      <c r="I91" s="285">
        <v>0.47562698791092334</v>
      </c>
      <c r="J91" s="285">
        <v>0.42772211143068645</v>
      </c>
      <c r="K91" s="285">
        <v>0.384642186538387</v>
      </c>
      <c r="L91" s="285">
        <v>0.34590124688703866</v>
      </c>
      <c r="M91" s="323">
        <v>0.31106227238043038</v>
      </c>
      <c r="N91" s="285">
        <v>0.27973225933491941</v>
      </c>
      <c r="O91" s="285">
        <v>0.25155778717169008</v>
      </c>
      <c r="P91" s="285">
        <v>0.22622103162921764</v>
      </c>
      <c r="Q91" s="285">
        <v>0.2034361795226777</v>
      </c>
      <c r="R91" s="285">
        <v>0.18294620460672453</v>
      </c>
      <c r="S91" s="285">
        <v>0.16451996817151485</v>
      </c>
      <c r="T91" s="285">
        <v>0.14794961166503132</v>
      </c>
      <c r="U91" s="285">
        <v>0.133048211928985</v>
      </c>
      <c r="V91" s="285">
        <v>0.11964767259800806</v>
      </c>
      <c r="W91" s="285">
        <v>0.10759682787590652</v>
      </c>
      <c r="X91" s="285">
        <v>9.6759737298477089E-2</v>
      </c>
      <c r="Y91" s="285">
        <v>8.7014152246831886E-2</v>
      </c>
      <c r="Z91" s="285">
        <v>7.825013691261859E-2</v>
      </c>
      <c r="AA91" s="285">
        <v>7.0368828158829652E-2</v>
      </c>
      <c r="AB91" s="285">
        <v>1</v>
      </c>
      <c r="AC91" s="285">
        <v>1</v>
      </c>
      <c r="AD91" s="285">
        <v>1</v>
      </c>
      <c r="AE91" s="285">
        <v>1</v>
      </c>
      <c r="AF91" s="285">
        <v>1</v>
      </c>
      <c r="AG91" s="285">
        <v>1</v>
      </c>
      <c r="AH91" s="285">
        <v>1</v>
      </c>
      <c r="AI91" s="285">
        <v>1</v>
      </c>
      <c r="AJ91" s="285">
        <v>1</v>
      </c>
      <c r="AK91" s="285">
        <v>1</v>
      </c>
      <c r="AL91" s="285">
        <v>1</v>
      </c>
      <c r="AM91" s="285">
        <v>1</v>
      </c>
      <c r="AN91" s="285">
        <v>1</v>
      </c>
      <c r="AO91" s="285">
        <v>1</v>
      </c>
      <c r="AP91" s="285">
        <v>1</v>
      </c>
      <c r="AQ91" s="285">
        <v>1</v>
      </c>
      <c r="AR91" s="285">
        <v>1</v>
      </c>
      <c r="AS91" s="285">
        <v>1</v>
      </c>
      <c r="AT91" s="285">
        <v>1</v>
      </c>
      <c r="AU91" s="285">
        <v>1</v>
      </c>
      <c r="AV91" s="285">
        <v>1</v>
      </c>
      <c r="AW91" s="285">
        <v>1</v>
      </c>
      <c r="AX91" s="285">
        <v>1</v>
      </c>
      <c r="AY91" s="285">
        <v>1</v>
      </c>
      <c r="AZ91" s="285">
        <v>1</v>
      </c>
    </row>
    <row r="92" spans="1:52" x14ac:dyDescent="0.25">
      <c r="A92" s="286" t="s">
        <v>445</v>
      </c>
      <c r="B92" s="287">
        <v>-1400354.5338333333</v>
      </c>
      <c r="C92" s="287">
        <v>0</v>
      </c>
      <c r="D92" s="287">
        <v>3815125.1894109454</v>
      </c>
      <c r="E92" s="287">
        <v>3380998.5275502666</v>
      </c>
      <c r="F92" s="287">
        <v>3131866.5363652511</v>
      </c>
      <c r="G92" s="287">
        <v>2901080.2605738523</v>
      </c>
      <c r="H92" s="287">
        <v>2687296.53645301</v>
      </c>
      <c r="I92" s="287">
        <v>2489262.0806696545</v>
      </c>
      <c r="J92" s="287">
        <v>2305685.5552544361</v>
      </c>
      <c r="K92" s="287">
        <v>2135769.0119460393</v>
      </c>
      <c r="L92" s="287">
        <v>1978370.9462669389</v>
      </c>
      <c r="M92" s="319">
        <v>1830098.9160413851</v>
      </c>
      <c r="N92" s="287">
        <v>1695222.0611730935</v>
      </c>
      <c r="O92" s="287">
        <v>1570283.051457525</v>
      </c>
      <c r="P92" s="287">
        <v>1454480.3175179309</v>
      </c>
      <c r="Q92" s="287">
        <v>1347281.9870800194</v>
      </c>
      <c r="R92" s="287">
        <v>1247982.5817534982</v>
      </c>
      <c r="S92" s="287">
        <v>1156000.2597174554</v>
      </c>
      <c r="T92" s="287">
        <v>1070796.0180098542</v>
      </c>
      <c r="U92" s="287">
        <v>991870.54057145631</v>
      </c>
      <c r="V92" s="287">
        <v>918724.46649083134</v>
      </c>
      <c r="W92" s="287">
        <v>849848.53755219828</v>
      </c>
      <c r="X92" s="287">
        <v>787206.5276406398</v>
      </c>
      <c r="Y92" s="287">
        <v>729180.97504047235</v>
      </c>
      <c r="Z92" s="287">
        <v>675431.75650243799</v>
      </c>
      <c r="AA92" s="287">
        <v>625643.79826981027</v>
      </c>
      <c r="AB92" s="287">
        <v>9157919.4239014126</v>
      </c>
      <c r="AC92" s="287">
        <v>9432924.6286280453</v>
      </c>
      <c r="AD92" s="287">
        <v>9716178.3727604803</v>
      </c>
      <c r="AE92" s="287">
        <v>10007928.112480886</v>
      </c>
      <c r="AF92" s="287">
        <v>10308428.727656908</v>
      </c>
      <c r="AG92" s="287">
        <v>10617942.744552208</v>
      </c>
      <c r="AH92" s="287">
        <v>10936740.565218367</v>
      </c>
      <c r="AI92" s="287">
        <v>11265100.703768505</v>
      </c>
      <c r="AJ92" s="287">
        <v>11603310.029739151</v>
      </c>
      <c r="AK92" s="287">
        <v>11951664.018752921</v>
      </c>
      <c r="AL92" s="287">
        <v>12310467.010701098</v>
      </c>
      <c r="AM92" s="287">
        <v>12680032.475671733</v>
      </c>
      <c r="AN92" s="287">
        <v>13060683.287855484</v>
      </c>
      <c r="AO92" s="287">
        <v>13452752.00766873</v>
      </c>
      <c r="AP92" s="287">
        <v>13856581.172340382</v>
      </c>
      <c r="AQ92" s="287">
        <v>14272523.595216181</v>
      </c>
      <c r="AR92" s="287">
        <v>14681253.420752477</v>
      </c>
      <c r="AS92" s="287">
        <v>15121932.777608644</v>
      </c>
      <c r="AT92" s="287">
        <v>15575830.898434486</v>
      </c>
      <c r="AU92" s="287">
        <v>16043344.346149117</v>
      </c>
      <c r="AV92" s="287">
        <v>16524881.580559183</v>
      </c>
      <c r="AW92" s="287">
        <v>17020863.315265562</v>
      </c>
      <c r="AX92" s="287">
        <v>17531722.885277119</v>
      </c>
      <c r="AY92" s="287">
        <v>18057906.625653017</v>
      </c>
      <c r="AZ92" s="287">
        <v>18599874.261504199</v>
      </c>
    </row>
    <row r="93" spans="1:52" x14ac:dyDescent="0.25">
      <c r="A93" s="286" t="s">
        <v>446</v>
      </c>
      <c r="B93" s="287">
        <v>-1400354.5338333333</v>
      </c>
      <c r="C93" s="287">
        <v>-1400354.5338333333</v>
      </c>
      <c r="D93" s="287">
        <v>2414770.6555776121</v>
      </c>
      <c r="E93" s="287">
        <v>5795769.1831278782</v>
      </c>
      <c r="F93" s="287">
        <v>8927635.7194931284</v>
      </c>
      <c r="G93" s="287">
        <v>11828715.980066981</v>
      </c>
      <c r="H93" s="287">
        <v>14516012.516519992</v>
      </c>
      <c r="I93" s="287">
        <v>17005274.597189646</v>
      </c>
      <c r="J93" s="287">
        <v>19310960.152444083</v>
      </c>
      <c r="K93" s="287">
        <v>21446729.164390124</v>
      </c>
      <c r="L93" s="287">
        <v>23425100.110657062</v>
      </c>
      <c r="M93" s="319">
        <v>25255199.026698448</v>
      </c>
      <c r="N93" s="287">
        <v>26950421.08787154</v>
      </c>
      <c r="O93" s="287">
        <v>28520704.139329065</v>
      </c>
      <c r="P93" s="287">
        <v>29975184.456846997</v>
      </c>
      <c r="Q93" s="287">
        <v>31322466.443927016</v>
      </c>
      <c r="R93" s="287">
        <v>32570449.025680516</v>
      </c>
      <c r="S93" s="287">
        <v>33726449.285397969</v>
      </c>
      <c r="T93" s="287">
        <v>34797245.303407826</v>
      </c>
      <c r="U93" s="287">
        <v>35789115.843979284</v>
      </c>
      <c r="V93" s="287">
        <v>36707840.310470119</v>
      </c>
      <c r="W93" s="287">
        <v>37557688.848022319</v>
      </c>
      <c r="X93" s="287">
        <v>38344895.37566296</v>
      </c>
      <c r="Y93" s="287">
        <v>39074076.350703433</v>
      </c>
      <c r="Z93" s="287">
        <v>39749508.107205868</v>
      </c>
      <c r="AA93" s="287">
        <v>40375151.905475676</v>
      </c>
      <c r="AB93" s="287">
        <v>49533071.329377085</v>
      </c>
      <c r="AC93" s="287">
        <v>58965995.95800513</v>
      </c>
      <c r="AD93" s="287">
        <v>68682174.330765605</v>
      </c>
      <c r="AE93" s="287">
        <v>78690102.443246484</v>
      </c>
      <c r="AF93" s="287">
        <v>88998531.170903385</v>
      </c>
      <c r="AG93" s="287">
        <v>99616473.915455595</v>
      </c>
      <c r="AH93" s="287">
        <v>110553214.48067397</v>
      </c>
      <c r="AI93" s="287">
        <v>121818315.18444248</v>
      </c>
      <c r="AJ93" s="287">
        <v>133421625.21418163</v>
      </c>
      <c r="AK93" s="287">
        <v>145373289.23293456</v>
      </c>
      <c r="AL93" s="287">
        <v>157683756.24363565</v>
      </c>
      <c r="AM93" s="287">
        <v>170363788.71930739</v>
      </c>
      <c r="AN93" s="287">
        <v>183424472.00716287</v>
      </c>
      <c r="AO93" s="287">
        <v>196877224.0148316</v>
      </c>
      <c r="AP93" s="287">
        <v>210733805.187172</v>
      </c>
      <c r="AQ93" s="287">
        <v>225006328.78238818</v>
      </c>
      <c r="AR93" s="287">
        <v>239687582.20314065</v>
      </c>
      <c r="AS93" s="287">
        <v>254809514.98074928</v>
      </c>
      <c r="AT93" s="287">
        <v>270385345.87918377</v>
      </c>
      <c r="AU93" s="287">
        <v>286428690.22533286</v>
      </c>
      <c r="AV93" s="287">
        <v>302953571.80589205</v>
      </c>
      <c r="AW93" s="287">
        <v>319974435.12115759</v>
      </c>
      <c r="AX93" s="287">
        <v>337506158.00643468</v>
      </c>
      <c r="AY93" s="287">
        <v>355564064.63208771</v>
      </c>
      <c r="AZ93" s="287">
        <v>374163938.89359188</v>
      </c>
    </row>
    <row r="94" spans="1:52" x14ac:dyDescent="0.25">
      <c r="A94" s="286" t="s">
        <v>447</v>
      </c>
      <c r="B94" s="288">
        <v>0</v>
      </c>
      <c r="C94" s="288">
        <v>0</v>
      </c>
      <c r="D94" s="288">
        <v>0.83543996175847268</v>
      </c>
      <c r="E94" s="288">
        <v>1.2074390502423564</v>
      </c>
      <c r="F94" s="288">
        <v>1.3290844560916963</v>
      </c>
      <c r="G94" s="288">
        <v>1.3742318792097201</v>
      </c>
      <c r="H94" s="288">
        <v>1.3921501267816669</v>
      </c>
      <c r="I94" s="288">
        <v>1.3995235226093761</v>
      </c>
      <c r="J94" s="288">
        <v>1.4026168715832172</v>
      </c>
      <c r="K94" s="288">
        <v>1.4039279996613394</v>
      </c>
      <c r="L94" s="288">
        <v>1.4044866562568759</v>
      </c>
      <c r="M94" s="324">
        <v>1.4047250049803206</v>
      </c>
      <c r="N94" s="288">
        <v>1.4048269670472151</v>
      </c>
      <c r="O94" s="288">
        <v>1.4048706128717185</v>
      </c>
      <c r="P94" s="288">
        <v>1.4048893007333549</v>
      </c>
      <c r="Q94" s="288">
        <v>1.4048973038871444</v>
      </c>
      <c r="R94" s="288">
        <v>1.4049007315033659</v>
      </c>
      <c r="S94" s="288">
        <v>1.4049021995392637</v>
      </c>
      <c r="T94" s="288">
        <v>1.4049028283024287</v>
      </c>
      <c r="U94" s="288">
        <v>1.4049030976047057</v>
      </c>
      <c r="V94" s="288">
        <v>1.4049032129437315</v>
      </c>
      <c r="W94" s="288">
        <v>1.4049032622769184</v>
      </c>
      <c r="X94" s="288">
        <v>1.4049032834066146</v>
      </c>
      <c r="Y94" s="288">
        <v>1.4049032924565812</v>
      </c>
      <c r="Z94" s="288">
        <v>1.4049032963327281</v>
      </c>
      <c r="AA94" s="288">
        <v>1.4049032979929001</v>
      </c>
      <c r="AB94" s="288">
        <v>1.4049032987039585</v>
      </c>
      <c r="AC94" s="288">
        <v>1.4049032990085077</v>
      </c>
      <c r="AD94" s="288">
        <v>1.4049032991389474</v>
      </c>
      <c r="AE94" s="288">
        <v>1.4049032991948143</v>
      </c>
      <c r="AF94" s="288">
        <v>1.4049032992187431</v>
      </c>
      <c r="AG94" s="288">
        <v>1.4049032992289914</v>
      </c>
      <c r="AH94" s="288">
        <v>1.4049032992333803</v>
      </c>
      <c r="AI94" s="288">
        <v>1.404903299235261</v>
      </c>
      <c r="AJ94" s="288">
        <v>1.4049032992360657</v>
      </c>
      <c r="AK94" s="288">
        <v>1.4049032992364112</v>
      </c>
      <c r="AL94" s="288">
        <v>1.4049032992365582</v>
      </c>
      <c r="AM94" s="288">
        <v>1.4049032992366213</v>
      </c>
      <c r="AN94" s="288">
        <v>1.4049032992366479</v>
      </c>
      <c r="AO94" s="288">
        <v>1.4049032992366595</v>
      </c>
      <c r="AP94" s="288">
        <v>1.4049032992366639</v>
      </c>
      <c r="AQ94" s="288">
        <v>1.4049032992366661</v>
      </c>
      <c r="AR94" s="288">
        <v>1.4049032992366666</v>
      </c>
      <c r="AS94" s="288">
        <v>1.4049032992366666</v>
      </c>
      <c r="AT94" s="288">
        <v>1.4049032992366652</v>
      </c>
      <c r="AU94" s="288">
        <v>1.4049032992366652</v>
      </c>
      <c r="AV94" s="288">
        <v>1.4049032992366639</v>
      </c>
      <c r="AW94" s="288">
        <v>1.4049032992366635</v>
      </c>
      <c r="AX94" s="288">
        <v>1.404903299236663</v>
      </c>
      <c r="AY94" s="288">
        <v>1.4049032992366617</v>
      </c>
      <c r="AZ94" s="288">
        <v>1.4049032992366604</v>
      </c>
    </row>
    <row r="95" spans="1:52" x14ac:dyDescent="0.25">
      <c r="A95" s="286" t="s">
        <v>448</v>
      </c>
      <c r="B95" s="289">
        <v>0</v>
      </c>
      <c r="C95" s="289">
        <v>0</v>
      </c>
      <c r="D95" s="289">
        <v>1.2968380936969139</v>
      </c>
      <c r="E95" s="289">
        <v>0</v>
      </c>
      <c r="F95" s="289">
        <v>0</v>
      </c>
      <c r="G95" s="289">
        <v>0</v>
      </c>
      <c r="H95" s="289">
        <v>0</v>
      </c>
      <c r="I95" s="289">
        <v>0</v>
      </c>
      <c r="J95" s="289">
        <v>0</v>
      </c>
      <c r="K95" s="289">
        <v>0</v>
      </c>
      <c r="L95" s="289">
        <v>0</v>
      </c>
      <c r="M95" s="325">
        <v>0</v>
      </c>
      <c r="N95" s="289">
        <v>0</v>
      </c>
      <c r="O95" s="289">
        <v>0</v>
      </c>
      <c r="P95" s="289">
        <v>0</v>
      </c>
      <c r="Q95" s="289">
        <v>0</v>
      </c>
      <c r="R95" s="289">
        <v>0</v>
      </c>
      <c r="S95" s="289">
        <v>0</v>
      </c>
      <c r="T95" s="289">
        <v>0</v>
      </c>
      <c r="U95" s="289">
        <v>0</v>
      </c>
      <c r="V95" s="289">
        <v>0</v>
      </c>
      <c r="W95" s="289">
        <v>0</v>
      </c>
      <c r="X95" s="289">
        <v>0</v>
      </c>
      <c r="Y95" s="289">
        <v>0</v>
      </c>
      <c r="Z95" s="289">
        <v>0</v>
      </c>
      <c r="AA95" s="289">
        <v>0</v>
      </c>
      <c r="AB95" s="289">
        <v>0</v>
      </c>
      <c r="AC95" s="289">
        <v>0</v>
      </c>
      <c r="AD95" s="289">
        <v>0</v>
      </c>
      <c r="AE95" s="289">
        <v>0</v>
      </c>
      <c r="AF95" s="289">
        <v>0</v>
      </c>
      <c r="AG95" s="289">
        <v>0</v>
      </c>
      <c r="AH95" s="289">
        <v>0</v>
      </c>
      <c r="AI95" s="289">
        <v>0</v>
      </c>
      <c r="AJ95" s="289">
        <v>0</v>
      </c>
      <c r="AK95" s="289">
        <v>0</v>
      </c>
      <c r="AL95" s="289">
        <v>0</v>
      </c>
      <c r="AM95" s="289">
        <v>0</v>
      </c>
      <c r="AN95" s="289">
        <v>0</v>
      </c>
      <c r="AO95" s="289">
        <v>0</v>
      </c>
      <c r="AP95" s="289">
        <v>0</v>
      </c>
      <c r="AQ95" s="289">
        <v>0</v>
      </c>
      <c r="AR95" s="289">
        <v>0</v>
      </c>
      <c r="AS95" s="289">
        <v>0</v>
      </c>
      <c r="AT95" s="289">
        <v>0</v>
      </c>
      <c r="AU95" s="289">
        <v>0</v>
      </c>
      <c r="AV95" s="289">
        <v>0</v>
      </c>
      <c r="AW95" s="289">
        <v>0</v>
      </c>
      <c r="AX95" s="289">
        <v>0</v>
      </c>
      <c r="AY95" s="289">
        <v>0</v>
      </c>
      <c r="AZ95" s="289">
        <v>0</v>
      </c>
    </row>
    <row r="96" spans="1:52" ht="16.5" thickBot="1" x14ac:dyDescent="0.3">
      <c r="A96" s="290" t="s">
        <v>449</v>
      </c>
      <c r="B96" s="291">
        <v>0</v>
      </c>
      <c r="C96" s="291">
        <v>0</v>
      </c>
      <c r="D96" s="291">
        <v>1.367053363732357</v>
      </c>
      <c r="E96" s="291">
        <v>0</v>
      </c>
      <c r="F96" s="291">
        <v>0</v>
      </c>
      <c r="G96" s="291">
        <v>0</v>
      </c>
      <c r="H96" s="291">
        <v>0</v>
      </c>
      <c r="I96" s="291">
        <v>0</v>
      </c>
      <c r="J96" s="291">
        <v>0</v>
      </c>
      <c r="K96" s="291">
        <v>0</v>
      </c>
      <c r="L96" s="291">
        <v>0</v>
      </c>
      <c r="M96" s="326">
        <v>0</v>
      </c>
      <c r="N96" s="291">
        <v>0</v>
      </c>
      <c r="O96" s="291">
        <v>0</v>
      </c>
      <c r="P96" s="291">
        <v>0</v>
      </c>
      <c r="Q96" s="291">
        <v>0</v>
      </c>
      <c r="R96" s="291">
        <v>0</v>
      </c>
      <c r="S96" s="291">
        <v>0</v>
      </c>
      <c r="T96" s="291">
        <v>0</v>
      </c>
      <c r="U96" s="291">
        <v>0</v>
      </c>
      <c r="V96" s="291">
        <v>0</v>
      </c>
      <c r="W96" s="291">
        <v>0</v>
      </c>
      <c r="X96" s="291">
        <v>0</v>
      </c>
      <c r="Y96" s="291">
        <v>0</v>
      </c>
      <c r="Z96" s="291">
        <v>0</v>
      </c>
      <c r="AA96" s="291">
        <v>0</v>
      </c>
      <c r="AB96" s="291">
        <v>0</v>
      </c>
      <c r="AC96" s="291">
        <v>0</v>
      </c>
      <c r="AD96" s="291">
        <v>0</v>
      </c>
      <c r="AE96" s="291">
        <v>0</v>
      </c>
      <c r="AF96" s="291">
        <v>0</v>
      </c>
      <c r="AG96" s="291">
        <v>0</v>
      </c>
      <c r="AH96" s="291">
        <v>0</v>
      </c>
      <c r="AI96" s="291">
        <v>0</v>
      </c>
      <c r="AJ96" s="291">
        <v>0</v>
      </c>
      <c r="AK96" s="291">
        <v>0</v>
      </c>
      <c r="AL96" s="291">
        <v>0</v>
      </c>
      <c r="AM96" s="291">
        <v>0</v>
      </c>
      <c r="AN96" s="291">
        <v>0</v>
      </c>
      <c r="AO96" s="291">
        <v>0</v>
      </c>
      <c r="AP96" s="291">
        <v>0</v>
      </c>
      <c r="AQ96" s="291">
        <v>0</v>
      </c>
      <c r="AR96" s="291">
        <v>0</v>
      </c>
      <c r="AS96" s="291">
        <v>0</v>
      </c>
      <c r="AT96" s="291">
        <v>0</v>
      </c>
      <c r="AU96" s="291">
        <v>0</v>
      </c>
      <c r="AV96" s="291">
        <v>0</v>
      </c>
      <c r="AW96" s="291">
        <v>0</v>
      </c>
      <c r="AX96" s="291">
        <v>0</v>
      </c>
      <c r="AY96" s="291">
        <v>0</v>
      </c>
      <c r="AZ96" s="291">
        <v>0</v>
      </c>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5" zoomScaleSheetLayoutView="85" workbookViewId="0">
      <selection activeCell="C49" sqref="C49:D54"/>
    </sheetView>
  </sheetViews>
  <sheetFormatPr defaultRowHeight="15.75" x14ac:dyDescent="0.25"/>
  <cols>
    <col min="1" max="1" width="9.140625" style="185"/>
    <col min="2" max="2" width="37.7109375" style="185" customWidth="1"/>
    <col min="3" max="3" width="14.1406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87" t="str">
        <f>'1. паспорт местоположение'!A5:C5</f>
        <v>Год раскрытия информации: 2022 год</v>
      </c>
      <c r="B5" s="387"/>
      <c r="C5" s="387"/>
      <c r="D5" s="387"/>
      <c r="E5" s="387"/>
      <c r="F5" s="387"/>
      <c r="G5" s="387"/>
      <c r="H5" s="387"/>
      <c r="I5" s="387"/>
      <c r="J5" s="387"/>
      <c r="K5" s="387"/>
      <c r="L5" s="387"/>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91" t="s">
        <v>9</v>
      </c>
      <c r="B7" s="391"/>
      <c r="C7" s="391"/>
      <c r="D7" s="391"/>
      <c r="E7" s="391"/>
      <c r="F7" s="391"/>
      <c r="G7" s="391"/>
      <c r="H7" s="391"/>
      <c r="I7" s="391"/>
      <c r="J7" s="391"/>
      <c r="K7" s="391"/>
      <c r="L7" s="391"/>
    </row>
    <row r="8" spans="1:44" ht="18.75" x14ac:dyDescent="0.25">
      <c r="A8" s="391"/>
      <c r="B8" s="391"/>
      <c r="C8" s="391"/>
      <c r="D8" s="391"/>
      <c r="E8" s="391"/>
      <c r="F8" s="391"/>
      <c r="G8" s="391"/>
      <c r="H8" s="391"/>
      <c r="I8" s="391"/>
      <c r="J8" s="391"/>
      <c r="K8" s="391"/>
      <c r="L8" s="391"/>
    </row>
    <row r="9" spans="1:44" x14ac:dyDescent="0.25">
      <c r="A9" s="392" t="str">
        <f>'1. паспорт местоположение'!A9:C9</f>
        <v>АО "Россети Тюмень"</v>
      </c>
      <c r="B9" s="392"/>
      <c r="C9" s="392"/>
      <c r="D9" s="392"/>
      <c r="E9" s="392"/>
      <c r="F9" s="392"/>
      <c r="G9" s="392"/>
      <c r="H9" s="392"/>
      <c r="I9" s="392"/>
      <c r="J9" s="392"/>
      <c r="K9" s="392"/>
      <c r="L9" s="392"/>
    </row>
    <row r="10" spans="1:44" x14ac:dyDescent="0.25">
      <c r="A10" s="393" t="s">
        <v>8</v>
      </c>
      <c r="B10" s="393"/>
      <c r="C10" s="393"/>
      <c r="D10" s="393"/>
      <c r="E10" s="393"/>
      <c r="F10" s="393"/>
      <c r="G10" s="393"/>
      <c r="H10" s="393"/>
      <c r="I10" s="393"/>
      <c r="J10" s="393"/>
      <c r="K10" s="393"/>
      <c r="L10" s="393"/>
    </row>
    <row r="11" spans="1:44" ht="18.75" x14ac:dyDescent="0.25">
      <c r="A11" s="391"/>
      <c r="B11" s="391"/>
      <c r="C11" s="391"/>
      <c r="D11" s="391"/>
      <c r="E11" s="391"/>
      <c r="F11" s="391"/>
      <c r="G11" s="391"/>
      <c r="H11" s="391"/>
      <c r="I11" s="391"/>
      <c r="J11" s="391"/>
      <c r="K11" s="391"/>
      <c r="L11" s="391"/>
    </row>
    <row r="12" spans="1:44" x14ac:dyDescent="0.25">
      <c r="A12" s="392" t="str">
        <f>'4. паспортбюджет'!A12:O12</f>
        <v>M_NS3300.VL.0076</v>
      </c>
      <c r="B12" s="392"/>
      <c r="C12" s="392"/>
      <c r="D12" s="392"/>
      <c r="E12" s="392"/>
      <c r="F12" s="392"/>
      <c r="G12" s="392"/>
      <c r="H12" s="392"/>
      <c r="I12" s="392"/>
      <c r="J12" s="392"/>
      <c r="K12" s="392"/>
      <c r="L12" s="392"/>
    </row>
    <row r="13" spans="1:44" x14ac:dyDescent="0.25">
      <c r="A13" s="393" t="s">
        <v>7</v>
      </c>
      <c r="B13" s="393"/>
      <c r="C13" s="393"/>
      <c r="D13" s="393"/>
      <c r="E13" s="393"/>
      <c r="F13" s="393"/>
      <c r="G13" s="393"/>
      <c r="H13" s="393"/>
      <c r="I13" s="393"/>
      <c r="J13" s="393"/>
      <c r="K13" s="393"/>
      <c r="L13" s="393"/>
    </row>
    <row r="14" spans="1:44" ht="18.75" x14ac:dyDescent="0.25">
      <c r="A14" s="397"/>
      <c r="B14" s="397"/>
      <c r="C14" s="397"/>
      <c r="D14" s="397"/>
      <c r="E14" s="397"/>
      <c r="F14" s="397"/>
      <c r="G14" s="397"/>
      <c r="H14" s="397"/>
      <c r="I14" s="397"/>
      <c r="J14" s="397"/>
      <c r="K14" s="397"/>
      <c r="L14" s="397"/>
    </row>
    <row r="15" spans="1:44" ht="36" customHeight="1" x14ac:dyDescent="0.25">
      <c r="A15" s="408"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08"/>
      <c r="C15" s="408"/>
      <c r="D15" s="408"/>
      <c r="E15" s="408"/>
      <c r="F15" s="408"/>
      <c r="G15" s="408"/>
      <c r="H15" s="408"/>
      <c r="I15" s="408"/>
      <c r="J15" s="408"/>
      <c r="K15" s="408"/>
      <c r="L15" s="408"/>
    </row>
    <row r="16" spans="1:44" x14ac:dyDescent="0.25">
      <c r="A16" s="393" t="s">
        <v>6</v>
      </c>
      <c r="B16" s="393"/>
      <c r="C16" s="393"/>
      <c r="D16" s="393"/>
      <c r="E16" s="393"/>
      <c r="F16" s="393"/>
      <c r="G16" s="393"/>
      <c r="H16" s="393"/>
      <c r="I16" s="393"/>
      <c r="J16" s="393"/>
      <c r="K16" s="393"/>
      <c r="L16" s="393"/>
    </row>
    <row r="17" spans="1:12" ht="15.75" customHeight="1" x14ac:dyDescent="0.25">
      <c r="L17" s="186"/>
    </row>
    <row r="18" spans="1:12" x14ac:dyDescent="0.25">
      <c r="K18" s="187"/>
    </row>
    <row r="19" spans="1:12" ht="15.75" customHeight="1" x14ac:dyDescent="0.25">
      <c r="A19" s="445" t="s">
        <v>402</v>
      </c>
      <c r="B19" s="445"/>
      <c r="C19" s="445"/>
      <c r="D19" s="445"/>
      <c r="E19" s="445"/>
      <c r="F19" s="445"/>
      <c r="G19" s="445"/>
      <c r="H19" s="445"/>
      <c r="I19" s="445"/>
      <c r="J19" s="445"/>
      <c r="K19" s="445"/>
      <c r="L19" s="445"/>
    </row>
    <row r="20" spans="1:12" x14ac:dyDescent="0.25">
      <c r="A20" s="188"/>
      <c r="B20" s="188"/>
      <c r="C20" s="189"/>
      <c r="D20" s="189"/>
      <c r="E20" s="189"/>
      <c r="F20" s="189"/>
      <c r="G20" s="189"/>
      <c r="H20" s="189"/>
      <c r="I20" s="189"/>
      <c r="J20" s="189"/>
      <c r="K20" s="189"/>
      <c r="L20" s="189"/>
    </row>
    <row r="21" spans="1:12" ht="28.5" customHeight="1" x14ac:dyDescent="0.25">
      <c r="A21" s="446" t="s">
        <v>218</v>
      </c>
      <c r="B21" s="446" t="s">
        <v>217</v>
      </c>
      <c r="C21" s="452" t="s">
        <v>336</v>
      </c>
      <c r="D21" s="452"/>
      <c r="E21" s="452"/>
      <c r="F21" s="452"/>
      <c r="G21" s="452"/>
      <c r="H21" s="452"/>
      <c r="I21" s="447" t="s">
        <v>216</v>
      </c>
      <c r="J21" s="449" t="s">
        <v>338</v>
      </c>
      <c r="K21" s="446" t="s">
        <v>215</v>
      </c>
      <c r="L21" s="448" t="s">
        <v>337</v>
      </c>
    </row>
    <row r="22" spans="1:12" ht="58.5" customHeight="1" x14ac:dyDescent="0.25">
      <c r="A22" s="446"/>
      <c r="B22" s="446"/>
      <c r="C22" s="453" t="s">
        <v>2</v>
      </c>
      <c r="D22" s="453"/>
      <c r="E22" s="190"/>
      <c r="F22" s="191"/>
      <c r="G22" s="454" t="s">
        <v>1</v>
      </c>
      <c r="H22" s="455"/>
      <c r="I22" s="447"/>
      <c r="J22" s="450"/>
      <c r="K22" s="446"/>
      <c r="L22" s="448"/>
    </row>
    <row r="23" spans="1:12" ht="47.25" x14ac:dyDescent="0.25">
      <c r="A23" s="446"/>
      <c r="B23" s="446"/>
      <c r="C23" s="192" t="s">
        <v>214</v>
      </c>
      <c r="D23" s="192" t="s">
        <v>213</v>
      </c>
      <c r="E23" s="192" t="s">
        <v>214</v>
      </c>
      <c r="F23" s="192" t="s">
        <v>213</v>
      </c>
      <c r="G23" s="192" t="s">
        <v>214</v>
      </c>
      <c r="H23" s="192" t="s">
        <v>213</v>
      </c>
      <c r="I23" s="447"/>
      <c r="J23" s="451"/>
      <c r="K23" s="446"/>
      <c r="L23" s="448"/>
    </row>
    <row r="24" spans="1:12" x14ac:dyDescent="0.25">
      <c r="A24" s="193">
        <v>1</v>
      </c>
      <c r="B24" s="193">
        <v>2</v>
      </c>
      <c r="C24" s="192">
        <v>3</v>
      </c>
      <c r="D24" s="300">
        <v>4</v>
      </c>
      <c r="E24" s="300">
        <v>5</v>
      </c>
      <c r="F24" s="300">
        <v>6</v>
      </c>
      <c r="G24" s="300">
        <v>7</v>
      </c>
      <c r="H24" s="300">
        <v>8</v>
      </c>
      <c r="I24" s="300">
        <v>9</v>
      </c>
      <c r="J24" s="192">
        <v>10</v>
      </c>
      <c r="K24" s="192">
        <v>11</v>
      </c>
      <c r="L24" s="192">
        <v>12</v>
      </c>
    </row>
    <row r="25" spans="1:12" x14ac:dyDescent="0.25">
      <c r="A25" s="510">
        <v>1</v>
      </c>
      <c r="B25" s="194" t="s">
        <v>212</v>
      </c>
      <c r="C25" s="194"/>
      <c r="D25" s="301"/>
      <c r="E25" s="301"/>
      <c r="F25" s="301"/>
      <c r="G25" s="301"/>
      <c r="H25" s="301"/>
      <c r="I25" s="301"/>
      <c r="J25" s="195"/>
      <c r="K25" s="111"/>
      <c r="L25" s="179"/>
    </row>
    <row r="26" spans="1:12" ht="21.75" customHeight="1" x14ac:dyDescent="0.25">
      <c r="A26" s="510" t="s">
        <v>211</v>
      </c>
      <c r="B26" s="196" t="s">
        <v>343</v>
      </c>
      <c r="C26" s="363" t="s">
        <v>458</v>
      </c>
      <c r="D26" s="363" t="s">
        <v>458</v>
      </c>
      <c r="E26" s="346"/>
      <c r="F26" s="346"/>
      <c r="G26" s="363">
        <v>44305</v>
      </c>
      <c r="H26" s="363">
        <v>44305</v>
      </c>
      <c r="I26" s="364">
        <v>1</v>
      </c>
      <c r="J26" s="365">
        <v>1</v>
      </c>
      <c r="K26" s="111"/>
      <c r="L26" s="111"/>
    </row>
    <row r="27" spans="1:12" s="197" customFormat="1" ht="39" customHeight="1" x14ac:dyDescent="0.25">
      <c r="A27" s="510" t="s">
        <v>210</v>
      </c>
      <c r="B27" s="196" t="s">
        <v>345</v>
      </c>
      <c r="C27" s="363" t="s">
        <v>458</v>
      </c>
      <c r="D27" s="363" t="s">
        <v>458</v>
      </c>
      <c r="E27" s="346"/>
      <c r="F27" s="346"/>
      <c r="G27" s="363" t="s">
        <v>436</v>
      </c>
      <c r="H27" s="363"/>
      <c r="I27" s="347"/>
      <c r="J27" s="348"/>
      <c r="K27" s="111"/>
      <c r="L27" s="111"/>
    </row>
    <row r="28" spans="1:12" s="197" customFormat="1" ht="70.5" customHeight="1" x14ac:dyDescent="0.25">
      <c r="A28" s="510" t="s">
        <v>344</v>
      </c>
      <c r="B28" s="196" t="s">
        <v>349</v>
      </c>
      <c r="C28" s="363" t="s">
        <v>458</v>
      </c>
      <c r="D28" s="363" t="s">
        <v>458</v>
      </c>
      <c r="E28" s="346"/>
      <c r="F28" s="346"/>
      <c r="G28" s="363" t="s">
        <v>436</v>
      </c>
      <c r="H28" s="363"/>
      <c r="I28" s="347"/>
      <c r="J28" s="348"/>
      <c r="K28" s="111"/>
      <c r="L28" s="111"/>
    </row>
    <row r="29" spans="1:12" s="197" customFormat="1" ht="54" customHeight="1" x14ac:dyDescent="0.25">
      <c r="A29" s="510" t="s">
        <v>209</v>
      </c>
      <c r="B29" s="196" t="s">
        <v>348</v>
      </c>
      <c r="C29" s="363" t="s">
        <v>458</v>
      </c>
      <c r="D29" s="363" t="s">
        <v>458</v>
      </c>
      <c r="E29" s="345"/>
      <c r="F29" s="346"/>
      <c r="G29" s="363" t="s">
        <v>436</v>
      </c>
      <c r="H29" s="363"/>
      <c r="I29" s="347"/>
      <c r="J29" s="348"/>
      <c r="K29" s="111"/>
      <c r="L29" s="111"/>
    </row>
    <row r="30" spans="1:12" s="197" customFormat="1" ht="57" customHeight="1" x14ac:dyDescent="0.25">
      <c r="A30" s="510" t="s">
        <v>208</v>
      </c>
      <c r="B30" s="196" t="s">
        <v>350</v>
      </c>
      <c r="C30" s="363" t="s">
        <v>458</v>
      </c>
      <c r="D30" s="363" t="s">
        <v>458</v>
      </c>
      <c r="E30" s="346"/>
      <c r="F30" s="346"/>
      <c r="G30" s="366">
        <v>44710</v>
      </c>
      <c r="H30" s="366">
        <f>H44</f>
        <v>44982</v>
      </c>
      <c r="I30" s="347"/>
      <c r="J30" s="348"/>
      <c r="K30" s="111"/>
      <c r="L30" s="111"/>
    </row>
    <row r="31" spans="1:12" s="197" customFormat="1" ht="37.5" customHeight="1" x14ac:dyDescent="0.25">
      <c r="A31" s="510" t="s">
        <v>207</v>
      </c>
      <c r="B31" s="198" t="s">
        <v>346</v>
      </c>
      <c r="C31" s="363" t="s">
        <v>458</v>
      </c>
      <c r="D31" s="363" t="s">
        <v>458</v>
      </c>
      <c r="E31" s="346"/>
      <c r="F31" s="346"/>
      <c r="G31" s="367">
        <v>44742</v>
      </c>
      <c r="H31" s="367">
        <f>G31+60</f>
        <v>44802</v>
      </c>
      <c r="I31" s="349"/>
      <c r="J31" s="348"/>
      <c r="K31" s="111"/>
      <c r="L31" s="111"/>
    </row>
    <row r="32" spans="1:12" s="197" customFormat="1" ht="31.5" x14ac:dyDescent="0.25">
      <c r="A32" s="510" t="s">
        <v>205</v>
      </c>
      <c r="B32" s="198" t="s">
        <v>351</v>
      </c>
      <c r="C32" s="363" t="s">
        <v>458</v>
      </c>
      <c r="D32" s="363" t="s">
        <v>458</v>
      </c>
      <c r="E32" s="346"/>
      <c r="F32" s="346"/>
      <c r="G32" s="367">
        <f>H31+90</f>
        <v>44892</v>
      </c>
      <c r="H32" s="367">
        <f>G32+30</f>
        <v>44922</v>
      </c>
      <c r="I32" s="347"/>
      <c r="J32" s="348"/>
      <c r="K32" s="111"/>
      <c r="L32" s="111"/>
    </row>
    <row r="33" spans="1:12" s="197" customFormat="1" ht="37.5" customHeight="1" x14ac:dyDescent="0.25">
      <c r="A33" s="510" t="s">
        <v>362</v>
      </c>
      <c r="B33" s="198" t="s">
        <v>281</v>
      </c>
      <c r="C33" s="363" t="s">
        <v>458</v>
      </c>
      <c r="D33" s="363" t="s">
        <v>458</v>
      </c>
      <c r="E33" s="346"/>
      <c r="F33" s="346"/>
      <c r="G33" s="368" t="s">
        <v>436</v>
      </c>
      <c r="H33" s="363"/>
      <c r="I33" s="349"/>
      <c r="J33" s="348"/>
      <c r="K33" s="111"/>
      <c r="L33" s="111"/>
    </row>
    <row r="34" spans="1:12" s="197" customFormat="1" ht="47.25" customHeight="1" x14ac:dyDescent="0.25">
      <c r="A34" s="510" t="s">
        <v>363</v>
      </c>
      <c r="B34" s="198" t="s">
        <v>355</v>
      </c>
      <c r="C34" s="363" t="s">
        <v>458</v>
      </c>
      <c r="D34" s="363" t="s">
        <v>458</v>
      </c>
      <c r="E34" s="350"/>
      <c r="F34" s="350"/>
      <c r="G34" s="368" t="s">
        <v>436</v>
      </c>
      <c r="H34" s="363"/>
      <c r="I34" s="347"/>
      <c r="J34" s="348"/>
      <c r="K34" s="199"/>
      <c r="L34" s="111"/>
    </row>
    <row r="35" spans="1:12" s="197" customFormat="1" ht="49.5" customHeight="1" x14ac:dyDescent="0.25">
      <c r="A35" s="510" t="s">
        <v>364</v>
      </c>
      <c r="B35" s="198" t="s">
        <v>206</v>
      </c>
      <c r="C35" s="363" t="s">
        <v>458</v>
      </c>
      <c r="D35" s="363" t="s">
        <v>458</v>
      </c>
      <c r="E35" s="347"/>
      <c r="F35" s="347"/>
      <c r="G35" s="83">
        <f>H32</f>
        <v>44922</v>
      </c>
      <c r="H35" s="83">
        <f>G35+15</f>
        <v>44937</v>
      </c>
      <c r="I35" s="349"/>
      <c r="J35" s="348"/>
      <c r="K35" s="199"/>
      <c r="L35" s="111"/>
    </row>
    <row r="36" spans="1:12" ht="37.5" customHeight="1" x14ac:dyDescent="0.25">
      <c r="A36" s="510" t="s">
        <v>365</v>
      </c>
      <c r="B36" s="198" t="s">
        <v>347</v>
      </c>
      <c r="C36" s="363" t="s">
        <v>458</v>
      </c>
      <c r="D36" s="363" t="s">
        <v>458</v>
      </c>
      <c r="E36" s="351"/>
      <c r="F36" s="352"/>
      <c r="G36" s="368" t="s">
        <v>436</v>
      </c>
      <c r="H36" s="363"/>
      <c r="I36" s="353"/>
      <c r="J36" s="354"/>
      <c r="K36" s="111"/>
      <c r="L36" s="111"/>
    </row>
    <row r="37" spans="1:12" ht="41.25" customHeight="1" x14ac:dyDescent="0.25">
      <c r="A37" s="510" t="s">
        <v>366</v>
      </c>
      <c r="B37" s="198" t="s">
        <v>204</v>
      </c>
      <c r="C37" s="363" t="s">
        <v>458</v>
      </c>
      <c r="D37" s="363" t="s">
        <v>458</v>
      </c>
      <c r="E37" s="351"/>
      <c r="F37" s="352"/>
      <c r="G37" s="83">
        <f>G32</f>
        <v>44892</v>
      </c>
      <c r="H37" s="83">
        <f>H32</f>
        <v>44922</v>
      </c>
      <c r="I37" s="349"/>
      <c r="J37" s="354"/>
      <c r="K37" s="111"/>
      <c r="L37" s="111"/>
    </row>
    <row r="38" spans="1:12" x14ac:dyDescent="0.25">
      <c r="A38" s="510" t="s">
        <v>563</v>
      </c>
      <c r="B38" s="194" t="s">
        <v>203</v>
      </c>
      <c r="C38" s="363"/>
      <c r="D38" s="363"/>
      <c r="E38" s="355"/>
      <c r="F38" s="355"/>
      <c r="G38" s="369"/>
      <c r="H38" s="370"/>
      <c r="I38" s="356"/>
      <c r="J38" s="357"/>
      <c r="K38" s="111"/>
      <c r="L38" s="111"/>
    </row>
    <row r="39" spans="1:12" ht="71.25" customHeight="1" x14ac:dyDescent="0.25">
      <c r="A39" s="510">
        <v>2</v>
      </c>
      <c r="B39" s="198" t="s">
        <v>352</v>
      </c>
      <c r="C39" s="363" t="s">
        <v>458</v>
      </c>
      <c r="D39" s="363" t="s">
        <v>458</v>
      </c>
      <c r="E39" s="355"/>
      <c r="F39" s="355"/>
      <c r="G39" s="83">
        <f>G31</f>
        <v>44742</v>
      </c>
      <c r="H39" s="83">
        <f>H31</f>
        <v>44802</v>
      </c>
      <c r="I39" s="356"/>
      <c r="J39" s="357"/>
      <c r="K39" s="111"/>
      <c r="L39" s="111"/>
    </row>
    <row r="40" spans="1:12" ht="33.75" customHeight="1" x14ac:dyDescent="0.25">
      <c r="A40" s="510" t="s">
        <v>202</v>
      </c>
      <c r="B40" s="198" t="s">
        <v>354</v>
      </c>
      <c r="C40" s="363" t="s">
        <v>458</v>
      </c>
      <c r="D40" s="363" t="s">
        <v>458</v>
      </c>
      <c r="E40" s="355"/>
      <c r="F40" s="355"/>
      <c r="G40" s="83">
        <f>H39</f>
        <v>44802</v>
      </c>
      <c r="H40" s="83">
        <f>G40+60</f>
        <v>44862</v>
      </c>
      <c r="I40" s="356"/>
      <c r="J40" s="357"/>
      <c r="K40" s="111"/>
      <c r="L40" s="111"/>
    </row>
    <row r="41" spans="1:12" ht="63" customHeight="1" x14ac:dyDescent="0.25">
      <c r="A41" s="510" t="s">
        <v>201</v>
      </c>
      <c r="B41" s="194" t="s">
        <v>433</v>
      </c>
      <c r="C41" s="363"/>
      <c r="D41" s="363"/>
      <c r="E41" s="355"/>
      <c r="F41" s="355"/>
      <c r="G41" s="369"/>
      <c r="H41" s="370"/>
      <c r="I41" s="356"/>
      <c r="J41" s="357"/>
      <c r="K41" s="111"/>
      <c r="L41" s="111"/>
    </row>
    <row r="42" spans="1:12" ht="58.5" customHeight="1" x14ac:dyDescent="0.25">
      <c r="A42" s="510">
        <v>3</v>
      </c>
      <c r="B42" s="198" t="s">
        <v>353</v>
      </c>
      <c r="C42" s="363" t="s">
        <v>458</v>
      </c>
      <c r="D42" s="363" t="s">
        <v>458</v>
      </c>
      <c r="E42" s="355"/>
      <c r="F42" s="355"/>
      <c r="G42" s="83">
        <f>H39</f>
        <v>44802</v>
      </c>
      <c r="H42" s="83">
        <f>G42+60</f>
        <v>44862</v>
      </c>
      <c r="I42" s="356"/>
      <c r="J42" s="357"/>
      <c r="K42" s="111"/>
      <c r="L42" s="111"/>
    </row>
    <row r="43" spans="1:12" ht="34.5" customHeight="1" x14ac:dyDescent="0.25">
      <c r="A43" s="510" t="s">
        <v>200</v>
      </c>
      <c r="B43" s="198" t="s">
        <v>198</v>
      </c>
      <c r="C43" s="363" t="s">
        <v>458</v>
      </c>
      <c r="D43" s="363" t="s">
        <v>458</v>
      </c>
      <c r="E43" s="355"/>
      <c r="F43" s="355"/>
      <c r="G43" s="83">
        <f>H40</f>
        <v>44862</v>
      </c>
      <c r="H43" s="83">
        <f>G43+30</f>
        <v>44892</v>
      </c>
      <c r="I43" s="356"/>
      <c r="J43" s="357"/>
      <c r="K43" s="111"/>
      <c r="L43" s="111"/>
    </row>
    <row r="44" spans="1:12" ht="24.75" customHeight="1" x14ac:dyDescent="0.25">
      <c r="A44" s="510" t="s">
        <v>199</v>
      </c>
      <c r="B44" s="198" t="s">
        <v>196</v>
      </c>
      <c r="C44" s="363" t="s">
        <v>458</v>
      </c>
      <c r="D44" s="363" t="s">
        <v>458</v>
      </c>
      <c r="E44" s="355"/>
      <c r="F44" s="355"/>
      <c r="G44" s="83">
        <f>H43</f>
        <v>44892</v>
      </c>
      <c r="H44" s="83">
        <f>G44+90</f>
        <v>44982</v>
      </c>
      <c r="I44" s="356"/>
      <c r="J44" s="357"/>
      <c r="K44" s="111"/>
      <c r="L44" s="111"/>
    </row>
    <row r="45" spans="1:12" ht="90.75" customHeight="1" x14ac:dyDescent="0.25">
      <c r="A45" s="510" t="s">
        <v>197</v>
      </c>
      <c r="B45" s="198" t="s">
        <v>358</v>
      </c>
      <c r="C45" s="363" t="s">
        <v>458</v>
      </c>
      <c r="D45" s="363" t="s">
        <v>458</v>
      </c>
      <c r="E45" s="355"/>
      <c r="F45" s="355"/>
      <c r="G45" s="368" t="s">
        <v>436</v>
      </c>
      <c r="H45" s="363"/>
      <c r="I45" s="356"/>
      <c r="J45" s="357"/>
      <c r="K45" s="111"/>
      <c r="L45" s="111"/>
    </row>
    <row r="46" spans="1:12" ht="167.25" customHeight="1" x14ac:dyDescent="0.25">
      <c r="A46" s="510" t="s">
        <v>195</v>
      </c>
      <c r="B46" s="198" t="s">
        <v>356</v>
      </c>
      <c r="C46" s="363" t="s">
        <v>458</v>
      </c>
      <c r="D46" s="363" t="s">
        <v>458</v>
      </c>
      <c r="E46" s="355"/>
      <c r="F46" s="355"/>
      <c r="G46" s="368" t="s">
        <v>436</v>
      </c>
      <c r="H46" s="363"/>
      <c r="I46" s="356"/>
      <c r="J46" s="357"/>
      <c r="K46" s="111"/>
      <c r="L46" s="111"/>
    </row>
    <row r="47" spans="1:12" ht="30.75" customHeight="1" x14ac:dyDescent="0.25">
      <c r="A47" s="510" t="s">
        <v>193</v>
      </c>
      <c r="B47" s="198" t="s">
        <v>194</v>
      </c>
      <c r="C47" s="363" t="s">
        <v>458</v>
      </c>
      <c r="D47" s="363" t="s">
        <v>458</v>
      </c>
      <c r="E47" s="355"/>
      <c r="F47" s="355"/>
      <c r="G47" s="83">
        <f>H44</f>
        <v>44982</v>
      </c>
      <c r="H47" s="83">
        <f>G47+30</f>
        <v>45012</v>
      </c>
      <c r="I47" s="356"/>
      <c r="J47" s="357"/>
      <c r="K47" s="111"/>
      <c r="L47" s="111"/>
    </row>
    <row r="48" spans="1:12" ht="37.5" customHeight="1" x14ac:dyDescent="0.25">
      <c r="A48" s="510" t="s">
        <v>367</v>
      </c>
      <c r="B48" s="194" t="s">
        <v>192</v>
      </c>
      <c r="C48" s="363"/>
      <c r="D48" s="363"/>
      <c r="E48" s="355"/>
      <c r="F48" s="355"/>
      <c r="G48" s="369"/>
      <c r="H48" s="370"/>
      <c r="I48" s="356"/>
      <c r="J48" s="357"/>
      <c r="K48" s="111"/>
      <c r="L48" s="111"/>
    </row>
    <row r="49" spans="1:12" ht="35.25" customHeight="1" x14ac:dyDescent="0.25">
      <c r="A49" s="510">
        <v>4</v>
      </c>
      <c r="B49" s="198" t="s">
        <v>190</v>
      </c>
      <c r="C49" s="363" t="s">
        <v>458</v>
      </c>
      <c r="D49" s="363" t="s">
        <v>458</v>
      </c>
      <c r="E49" s="355"/>
      <c r="F49" s="355"/>
      <c r="G49" s="83">
        <f>H47</f>
        <v>45012</v>
      </c>
      <c r="H49" s="83">
        <f>G49+3</f>
        <v>45015</v>
      </c>
      <c r="I49" s="356"/>
      <c r="J49" s="357"/>
      <c r="K49" s="111"/>
      <c r="L49" s="111"/>
    </row>
    <row r="50" spans="1:12" ht="86.25" customHeight="1" x14ac:dyDescent="0.25">
      <c r="A50" s="510" t="s">
        <v>191</v>
      </c>
      <c r="B50" s="198" t="s">
        <v>357</v>
      </c>
      <c r="C50" s="363" t="s">
        <v>458</v>
      </c>
      <c r="D50" s="363" t="s">
        <v>458</v>
      </c>
      <c r="E50" s="355"/>
      <c r="F50" s="355"/>
      <c r="G50" s="363">
        <f>H49</f>
        <v>45015</v>
      </c>
      <c r="H50" s="363">
        <f>G50+30</f>
        <v>45045</v>
      </c>
      <c r="I50" s="356"/>
      <c r="J50" s="357"/>
      <c r="K50" s="111"/>
      <c r="L50" s="111"/>
    </row>
    <row r="51" spans="1:12" ht="77.25" customHeight="1" x14ac:dyDescent="0.25">
      <c r="A51" s="510" t="s">
        <v>189</v>
      </c>
      <c r="B51" s="198" t="s">
        <v>359</v>
      </c>
      <c r="C51" s="363" t="s">
        <v>458</v>
      </c>
      <c r="D51" s="363" t="s">
        <v>458</v>
      </c>
      <c r="E51" s="355"/>
      <c r="F51" s="355"/>
      <c r="G51" s="368" t="s">
        <v>436</v>
      </c>
      <c r="H51" s="363"/>
      <c r="I51" s="356"/>
      <c r="J51" s="357"/>
      <c r="K51" s="111"/>
      <c r="L51" s="111"/>
    </row>
    <row r="52" spans="1:12" ht="71.25" customHeight="1" x14ac:dyDescent="0.25">
      <c r="A52" s="510" t="s">
        <v>187</v>
      </c>
      <c r="B52" s="198" t="s">
        <v>188</v>
      </c>
      <c r="C52" s="363" t="s">
        <v>458</v>
      </c>
      <c r="D52" s="363" t="s">
        <v>458</v>
      </c>
      <c r="E52" s="355"/>
      <c r="F52" s="355"/>
      <c r="G52" s="363">
        <f>H49</f>
        <v>45015</v>
      </c>
      <c r="H52" s="371">
        <f>G52+30</f>
        <v>45045</v>
      </c>
      <c r="I52" s="356"/>
      <c r="J52" s="357"/>
      <c r="K52" s="111"/>
      <c r="L52" s="111"/>
    </row>
    <row r="53" spans="1:12" ht="48" customHeight="1" x14ac:dyDescent="0.25">
      <c r="A53" s="510" t="s">
        <v>185</v>
      </c>
      <c r="B53" s="200" t="s">
        <v>360</v>
      </c>
      <c r="C53" s="363" t="s">
        <v>458</v>
      </c>
      <c r="D53" s="363" t="s">
        <v>458</v>
      </c>
      <c r="E53" s="355"/>
      <c r="F53" s="355"/>
      <c r="G53" s="371">
        <f>H50</f>
        <v>45045</v>
      </c>
      <c r="H53" s="371">
        <f>G53+30</f>
        <v>45075</v>
      </c>
      <c r="I53" s="356"/>
      <c r="J53" s="357"/>
      <c r="K53" s="111"/>
      <c r="L53" s="111"/>
    </row>
    <row r="54" spans="1:12" ht="46.5" customHeight="1" x14ac:dyDescent="0.25">
      <c r="A54" s="510" t="s">
        <v>361</v>
      </c>
      <c r="B54" s="198" t="s">
        <v>186</v>
      </c>
      <c r="C54" s="363" t="s">
        <v>458</v>
      </c>
      <c r="D54" s="363" t="s">
        <v>458</v>
      </c>
      <c r="E54" s="355"/>
      <c r="F54" s="355"/>
      <c r="G54" s="368" t="s">
        <v>436</v>
      </c>
      <c r="H54" s="363"/>
      <c r="I54" s="356"/>
      <c r="J54" s="357"/>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0" zoomScale="70" zoomScaleNormal="70" zoomScaleSheetLayoutView="70" workbookViewId="0">
      <selection activeCell="G34" sqref="G3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8.140625" style="34" bestFit="1"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3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32" t="str">
        <f>'1. паспорт местоположение'!A5:C5</f>
        <v>Год раскрытия информации: 2022 год</v>
      </c>
      <c r="B4" s="432"/>
      <c r="C4" s="432"/>
      <c r="D4" s="432"/>
      <c r="E4" s="432"/>
      <c r="F4" s="432"/>
      <c r="G4" s="432"/>
      <c r="H4" s="432"/>
      <c r="I4" s="432"/>
      <c r="J4" s="432"/>
      <c r="K4" s="432"/>
      <c r="L4" s="432"/>
      <c r="M4" s="432"/>
      <c r="N4" s="432"/>
      <c r="O4" s="432"/>
      <c r="P4" s="432"/>
      <c r="Q4" s="432"/>
      <c r="R4" s="432"/>
      <c r="S4" s="432"/>
      <c r="T4" s="432"/>
      <c r="U4" s="432"/>
    </row>
    <row r="5" spans="1:29" ht="18.75" x14ac:dyDescent="0.3">
      <c r="A5" s="34"/>
      <c r="B5" s="34"/>
      <c r="C5" s="34"/>
      <c r="D5" s="34"/>
      <c r="E5" s="34"/>
      <c r="F5" s="34"/>
      <c r="L5" s="34"/>
      <c r="M5" s="34"/>
      <c r="U5" s="13"/>
    </row>
    <row r="6" spans="1:29" ht="18.75" x14ac:dyDescent="0.25">
      <c r="A6" s="437" t="s">
        <v>9</v>
      </c>
      <c r="B6" s="437"/>
      <c r="C6" s="437"/>
      <c r="D6" s="437"/>
      <c r="E6" s="437"/>
      <c r="F6" s="437"/>
      <c r="G6" s="437"/>
      <c r="H6" s="437"/>
      <c r="I6" s="437"/>
      <c r="J6" s="437"/>
      <c r="K6" s="437"/>
      <c r="L6" s="437"/>
      <c r="M6" s="437"/>
      <c r="N6" s="437"/>
      <c r="O6" s="437"/>
      <c r="P6" s="437"/>
      <c r="Q6" s="437"/>
      <c r="R6" s="437"/>
      <c r="S6" s="437"/>
      <c r="T6" s="437"/>
      <c r="U6" s="437"/>
    </row>
    <row r="7" spans="1:29" ht="18.75" x14ac:dyDescent="0.25">
      <c r="A7" s="70"/>
      <c r="B7" s="70"/>
      <c r="C7" s="70"/>
      <c r="D7" s="70"/>
      <c r="E7" s="70"/>
      <c r="F7" s="70"/>
      <c r="G7" s="70"/>
      <c r="H7" s="70"/>
      <c r="I7" s="70"/>
      <c r="J7" s="36"/>
      <c r="K7" s="36"/>
      <c r="L7" s="36"/>
      <c r="M7" s="36"/>
      <c r="N7" s="36"/>
      <c r="O7" s="36"/>
      <c r="P7" s="36"/>
      <c r="Q7" s="36"/>
      <c r="R7" s="36"/>
      <c r="S7" s="36"/>
      <c r="T7" s="329"/>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row>
    <row r="9" spans="1:29" ht="18.75" customHeight="1" x14ac:dyDescent="0.25">
      <c r="A9" s="429" t="s">
        <v>8</v>
      </c>
      <c r="B9" s="429"/>
      <c r="C9" s="429"/>
      <c r="D9" s="429"/>
      <c r="E9" s="429"/>
      <c r="F9" s="429"/>
      <c r="G9" s="429"/>
      <c r="H9" s="429"/>
      <c r="I9" s="429"/>
      <c r="J9" s="429"/>
      <c r="K9" s="429"/>
      <c r="L9" s="429"/>
      <c r="M9" s="429"/>
      <c r="N9" s="429"/>
      <c r="O9" s="429"/>
      <c r="P9" s="429"/>
      <c r="Q9" s="429"/>
      <c r="R9" s="429"/>
      <c r="S9" s="429"/>
      <c r="T9" s="429"/>
      <c r="U9" s="429"/>
    </row>
    <row r="10" spans="1:29" ht="18.75" x14ac:dyDescent="0.25">
      <c r="A10" s="70"/>
      <c r="B10" s="70"/>
      <c r="C10" s="70"/>
      <c r="D10" s="70"/>
      <c r="E10" s="70"/>
      <c r="F10" s="70"/>
      <c r="G10" s="70"/>
      <c r="H10" s="70"/>
      <c r="I10" s="70"/>
      <c r="J10" s="36"/>
      <c r="K10" s="36"/>
      <c r="L10" s="36"/>
      <c r="M10" s="36"/>
      <c r="N10" s="36"/>
      <c r="O10" s="36"/>
      <c r="P10" s="36"/>
      <c r="Q10" s="36"/>
      <c r="R10" s="36"/>
      <c r="S10" s="36"/>
      <c r="T10" s="329"/>
      <c r="U10" s="36"/>
    </row>
    <row r="11" spans="1:29" x14ac:dyDescent="0.25">
      <c r="A11" s="392" t="str">
        <f>'6.1. Паспорт сетевой график'!A12:L12</f>
        <v>M_NS3300.VL.0076</v>
      </c>
      <c r="B11" s="392"/>
      <c r="C11" s="392"/>
      <c r="D11" s="392"/>
      <c r="E11" s="392"/>
      <c r="F11" s="392"/>
      <c r="G11" s="392"/>
      <c r="H11" s="392"/>
      <c r="I11" s="392"/>
      <c r="J11" s="392"/>
      <c r="K11" s="392"/>
      <c r="L11" s="392"/>
      <c r="M11" s="392"/>
      <c r="N11" s="392"/>
      <c r="O11" s="392"/>
      <c r="P11" s="392"/>
      <c r="Q11" s="392"/>
      <c r="R11" s="392"/>
      <c r="S11" s="392"/>
      <c r="T11" s="392"/>
      <c r="U11" s="392"/>
    </row>
    <row r="12" spans="1:29" x14ac:dyDescent="0.25">
      <c r="A12" s="429" t="s">
        <v>7</v>
      </c>
      <c r="B12" s="429"/>
      <c r="C12" s="429"/>
      <c r="D12" s="429"/>
      <c r="E12" s="429"/>
      <c r="F12" s="429"/>
      <c r="G12" s="429"/>
      <c r="H12" s="429"/>
      <c r="I12" s="429"/>
      <c r="J12" s="429"/>
      <c r="K12" s="429"/>
      <c r="L12" s="429"/>
      <c r="M12" s="429"/>
      <c r="N12" s="429"/>
      <c r="O12" s="429"/>
      <c r="P12" s="429"/>
      <c r="Q12" s="429"/>
      <c r="R12" s="429"/>
      <c r="S12" s="429"/>
      <c r="T12" s="429"/>
      <c r="U12" s="429"/>
    </row>
    <row r="13" spans="1:29" ht="16.5" customHeight="1" x14ac:dyDescent="0.3">
      <c r="A13" s="10"/>
      <c r="B13" s="10"/>
      <c r="C13" s="10"/>
      <c r="D13" s="10"/>
      <c r="E13" s="10"/>
      <c r="F13" s="10"/>
      <c r="G13" s="10"/>
      <c r="H13" s="10"/>
      <c r="I13" s="10"/>
      <c r="J13" s="35"/>
      <c r="K13" s="35"/>
      <c r="L13" s="35"/>
      <c r="M13" s="35"/>
      <c r="N13" s="35"/>
      <c r="O13" s="35"/>
      <c r="P13" s="35"/>
      <c r="Q13" s="35"/>
      <c r="R13" s="35"/>
      <c r="S13" s="35"/>
      <c r="T13" s="330"/>
      <c r="U13" s="35"/>
    </row>
    <row r="14" spans="1:29" ht="69" customHeight="1" x14ac:dyDescent="0.25">
      <c r="A14" s="456" t="str">
        <f>'6.1. Паспорт сетевой график'!A15:L15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456"/>
      <c r="C14" s="456"/>
      <c r="D14" s="456"/>
      <c r="E14" s="456"/>
      <c r="F14" s="456"/>
      <c r="G14" s="456"/>
      <c r="H14" s="456"/>
      <c r="I14" s="456"/>
      <c r="J14" s="456"/>
      <c r="K14" s="456"/>
      <c r="L14" s="456"/>
      <c r="M14" s="456"/>
      <c r="N14" s="456"/>
      <c r="O14" s="456"/>
      <c r="P14" s="456"/>
      <c r="Q14" s="456"/>
      <c r="R14" s="456"/>
      <c r="S14" s="456"/>
      <c r="T14" s="456"/>
      <c r="U14" s="456"/>
    </row>
    <row r="15" spans="1:29" ht="15.75" customHeight="1" x14ac:dyDescent="0.25">
      <c r="A15" s="429" t="s">
        <v>6</v>
      </c>
      <c r="B15" s="429"/>
      <c r="C15" s="429"/>
      <c r="D15" s="429"/>
      <c r="E15" s="429"/>
      <c r="F15" s="429"/>
      <c r="G15" s="429"/>
      <c r="H15" s="429"/>
      <c r="I15" s="429"/>
      <c r="J15" s="429"/>
      <c r="K15" s="429"/>
      <c r="L15" s="429"/>
      <c r="M15" s="429"/>
      <c r="N15" s="429"/>
      <c r="O15" s="429"/>
      <c r="P15" s="429"/>
      <c r="Q15" s="429"/>
      <c r="R15" s="429"/>
      <c r="S15" s="429"/>
      <c r="T15" s="429"/>
      <c r="U15" s="429"/>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row>
    <row r="17" spans="1:29" x14ac:dyDescent="0.25">
      <c r="A17" s="34"/>
      <c r="L17" s="34"/>
      <c r="M17" s="34"/>
      <c r="N17" s="34"/>
      <c r="O17" s="34"/>
      <c r="P17" s="34"/>
      <c r="Q17" s="34"/>
      <c r="R17" s="34"/>
      <c r="S17" s="34"/>
      <c r="T17" s="331"/>
    </row>
    <row r="18" spans="1:29" x14ac:dyDescent="0.25">
      <c r="A18" s="458" t="s">
        <v>403</v>
      </c>
      <c r="B18" s="458"/>
      <c r="C18" s="458"/>
      <c r="D18" s="458"/>
      <c r="E18" s="458"/>
      <c r="F18" s="458"/>
      <c r="G18" s="458"/>
      <c r="H18" s="458"/>
      <c r="I18" s="458"/>
      <c r="J18" s="458"/>
      <c r="K18" s="458"/>
      <c r="L18" s="458"/>
      <c r="M18" s="458"/>
      <c r="N18" s="458"/>
      <c r="O18" s="458"/>
      <c r="P18" s="458"/>
      <c r="Q18" s="458"/>
      <c r="R18" s="458"/>
      <c r="S18" s="458"/>
      <c r="T18" s="458"/>
      <c r="U18" s="458"/>
    </row>
    <row r="19" spans="1:29" ht="15.75" customHeight="1" x14ac:dyDescent="0.25">
      <c r="A19" s="461" t="s">
        <v>184</v>
      </c>
      <c r="B19" s="461" t="s">
        <v>183</v>
      </c>
      <c r="C19" s="464" t="s">
        <v>182</v>
      </c>
      <c r="D19" s="464"/>
      <c r="E19" s="465" t="s">
        <v>181</v>
      </c>
      <c r="F19" s="465"/>
      <c r="G19" s="466" t="s">
        <v>552</v>
      </c>
      <c r="H19" s="469" t="s">
        <v>553</v>
      </c>
      <c r="I19" s="470"/>
      <c r="J19" s="470"/>
      <c r="K19" s="470"/>
      <c r="L19" s="469" t="s">
        <v>554</v>
      </c>
      <c r="M19" s="470"/>
      <c r="N19" s="470"/>
      <c r="O19" s="470"/>
      <c r="P19" s="469" t="s">
        <v>555</v>
      </c>
      <c r="Q19" s="470"/>
      <c r="R19" s="470"/>
      <c r="S19" s="470"/>
      <c r="T19" s="469" t="s">
        <v>556</v>
      </c>
      <c r="U19" s="470"/>
      <c r="V19" s="470"/>
      <c r="W19" s="470"/>
      <c r="X19" s="469" t="s">
        <v>557</v>
      </c>
      <c r="Y19" s="470"/>
      <c r="Z19" s="470"/>
      <c r="AA19" s="470"/>
      <c r="AB19" s="459" t="s">
        <v>180</v>
      </c>
      <c r="AC19" s="459"/>
    </row>
    <row r="20" spans="1:29" s="125" customFormat="1" ht="69" customHeight="1" x14ac:dyDescent="0.25">
      <c r="A20" s="462"/>
      <c r="B20" s="462"/>
      <c r="C20" s="464"/>
      <c r="D20" s="464"/>
      <c r="E20" s="465"/>
      <c r="F20" s="465"/>
      <c r="G20" s="467"/>
      <c r="H20" s="460" t="s">
        <v>2</v>
      </c>
      <c r="I20" s="460"/>
      <c r="J20" s="460" t="s">
        <v>178</v>
      </c>
      <c r="K20" s="460"/>
      <c r="L20" s="460" t="s">
        <v>2</v>
      </c>
      <c r="M20" s="460"/>
      <c r="N20" s="460" t="s">
        <v>178</v>
      </c>
      <c r="O20" s="460"/>
      <c r="P20" s="460" t="s">
        <v>2</v>
      </c>
      <c r="Q20" s="460"/>
      <c r="R20" s="460" t="s">
        <v>178</v>
      </c>
      <c r="S20" s="460"/>
      <c r="T20" s="460" t="s">
        <v>2</v>
      </c>
      <c r="U20" s="460"/>
      <c r="V20" s="460" t="s">
        <v>178</v>
      </c>
      <c r="W20" s="460"/>
      <c r="X20" s="460" t="s">
        <v>2</v>
      </c>
      <c r="Y20" s="460"/>
      <c r="Z20" s="460" t="s">
        <v>178</v>
      </c>
      <c r="AA20" s="460"/>
      <c r="AB20" s="459"/>
      <c r="AC20" s="459"/>
    </row>
    <row r="21" spans="1:29" s="125" customFormat="1" ht="78.75" x14ac:dyDescent="0.25">
      <c r="A21" s="463"/>
      <c r="B21" s="463"/>
      <c r="C21" s="221" t="s">
        <v>2</v>
      </c>
      <c r="D21" s="221" t="s">
        <v>178</v>
      </c>
      <c r="E21" s="382" t="s">
        <v>558</v>
      </c>
      <c r="F21" s="382" t="s">
        <v>559</v>
      </c>
      <c r="G21" s="468"/>
      <c r="H21" s="383" t="s">
        <v>385</v>
      </c>
      <c r="I21" s="383" t="s">
        <v>386</v>
      </c>
      <c r="J21" s="383" t="s">
        <v>385</v>
      </c>
      <c r="K21" s="383" t="s">
        <v>386</v>
      </c>
      <c r="L21" s="383" t="s">
        <v>385</v>
      </c>
      <c r="M21" s="383" t="s">
        <v>386</v>
      </c>
      <c r="N21" s="383" t="s">
        <v>385</v>
      </c>
      <c r="O21" s="383" t="s">
        <v>386</v>
      </c>
      <c r="P21" s="383" t="s">
        <v>385</v>
      </c>
      <c r="Q21" s="383" t="s">
        <v>386</v>
      </c>
      <c r="R21" s="383" t="s">
        <v>385</v>
      </c>
      <c r="S21" s="383" t="s">
        <v>386</v>
      </c>
      <c r="T21" s="383" t="s">
        <v>385</v>
      </c>
      <c r="U21" s="383" t="s">
        <v>386</v>
      </c>
      <c r="V21" s="383" t="s">
        <v>385</v>
      </c>
      <c r="W21" s="383" t="s">
        <v>386</v>
      </c>
      <c r="X21" s="383" t="s">
        <v>385</v>
      </c>
      <c r="Y21" s="383" t="s">
        <v>386</v>
      </c>
      <c r="Z21" s="383" t="s">
        <v>385</v>
      </c>
      <c r="AA21" s="383" t="s">
        <v>386</v>
      </c>
      <c r="AB21" s="221" t="s">
        <v>179</v>
      </c>
      <c r="AC21" s="221" t="s">
        <v>178</v>
      </c>
    </row>
    <row r="22" spans="1:29" s="125" customFormat="1" x14ac:dyDescent="0.25">
      <c r="A22" s="223">
        <v>1</v>
      </c>
      <c r="B22" s="223">
        <v>2</v>
      </c>
      <c r="C22" s="223">
        <v>3</v>
      </c>
      <c r="D22" s="223">
        <v>4</v>
      </c>
      <c r="E22" s="223">
        <v>5</v>
      </c>
      <c r="F22" s="223">
        <v>6</v>
      </c>
      <c r="G22" s="223">
        <v>7</v>
      </c>
      <c r="H22" s="223">
        <f>G22+1</f>
        <v>8</v>
      </c>
      <c r="I22" s="223">
        <f t="shared" ref="I22:AA22" si="0">H22+1</f>
        <v>9</v>
      </c>
      <c r="J22" s="223">
        <f t="shared" si="0"/>
        <v>10</v>
      </c>
      <c r="K22" s="223">
        <f t="shared" si="0"/>
        <v>11</v>
      </c>
      <c r="L22" s="223">
        <f t="shared" si="0"/>
        <v>12</v>
      </c>
      <c r="M22" s="223">
        <f t="shared" si="0"/>
        <v>13</v>
      </c>
      <c r="N22" s="223">
        <f t="shared" si="0"/>
        <v>14</v>
      </c>
      <c r="O22" s="223">
        <f t="shared" si="0"/>
        <v>15</v>
      </c>
      <c r="P22" s="223">
        <f t="shared" si="0"/>
        <v>16</v>
      </c>
      <c r="Q22" s="223">
        <f t="shared" si="0"/>
        <v>17</v>
      </c>
      <c r="R22" s="223">
        <f t="shared" si="0"/>
        <v>18</v>
      </c>
      <c r="S22" s="223">
        <f t="shared" si="0"/>
        <v>19</v>
      </c>
      <c r="T22" s="332">
        <f t="shared" si="0"/>
        <v>20</v>
      </c>
      <c r="U22" s="223">
        <f t="shared" si="0"/>
        <v>21</v>
      </c>
      <c r="V22" s="223">
        <f t="shared" si="0"/>
        <v>22</v>
      </c>
      <c r="W22" s="223">
        <f t="shared" si="0"/>
        <v>23</v>
      </c>
      <c r="X22" s="223">
        <f t="shared" si="0"/>
        <v>24</v>
      </c>
      <c r="Y22" s="223">
        <f t="shared" si="0"/>
        <v>25</v>
      </c>
      <c r="Z22" s="223">
        <f t="shared" si="0"/>
        <v>26</v>
      </c>
      <c r="AA22" s="223">
        <f t="shared" si="0"/>
        <v>27</v>
      </c>
      <c r="AB22" s="223">
        <v>28</v>
      </c>
      <c r="AC22" s="223">
        <v>29</v>
      </c>
    </row>
    <row r="23" spans="1:29" s="125" customFormat="1" ht="47.25" x14ac:dyDescent="0.25">
      <c r="A23" s="224">
        <v>1</v>
      </c>
      <c r="B23" s="225" t="s">
        <v>177</v>
      </c>
      <c r="C23" s="306">
        <v>0.44319960000000003</v>
      </c>
      <c r="D23" s="306">
        <f>D29*1.2</f>
        <v>0.44319960000000003</v>
      </c>
      <c r="E23" s="295">
        <v>0.44319960000000003</v>
      </c>
      <c r="F23" s="306">
        <f>D23</f>
        <v>0.44319960000000003</v>
      </c>
      <c r="G23" s="295">
        <v>5.7609599999999997E-2</v>
      </c>
      <c r="H23" s="295">
        <v>0</v>
      </c>
      <c r="I23" s="295">
        <v>0</v>
      </c>
      <c r="J23" s="295">
        <v>0.2042004</v>
      </c>
      <c r="K23" s="295">
        <v>0</v>
      </c>
      <c r="L23" s="295">
        <v>0</v>
      </c>
      <c r="M23" s="295">
        <v>0</v>
      </c>
      <c r="N23" s="295">
        <v>0</v>
      </c>
      <c r="O23" s="295">
        <v>0</v>
      </c>
      <c r="P23" s="295">
        <v>0</v>
      </c>
      <c r="Q23" s="295">
        <v>0</v>
      </c>
      <c r="R23" s="295">
        <v>0</v>
      </c>
      <c r="S23" s="295">
        <v>0</v>
      </c>
      <c r="T23" s="306">
        <f>T29*1.2</f>
        <v>0</v>
      </c>
      <c r="U23" s="295">
        <v>0</v>
      </c>
      <c r="V23" s="295">
        <v>0</v>
      </c>
      <c r="W23" s="295">
        <v>0</v>
      </c>
      <c r="X23" s="295">
        <v>0</v>
      </c>
      <c r="Y23" s="295">
        <v>0</v>
      </c>
      <c r="Z23" s="295">
        <v>0</v>
      </c>
      <c r="AA23" s="304">
        <f t="shared" ref="AA23" si="1">AA29*1.2</f>
        <v>0</v>
      </c>
      <c r="AB23" s="295">
        <f>H23+L23+P23+T23+X23</f>
        <v>0</v>
      </c>
      <c r="AC23" s="306">
        <v>0.46601039999999999</v>
      </c>
    </row>
    <row r="24" spans="1:29" s="126" customFormat="1" x14ac:dyDescent="0.25">
      <c r="A24" s="226" t="s">
        <v>176</v>
      </c>
      <c r="B24" s="227" t="s">
        <v>175</v>
      </c>
      <c r="C24" s="307">
        <v>0</v>
      </c>
      <c r="D24" s="307">
        <v>0</v>
      </c>
      <c r="E24" s="295">
        <v>0</v>
      </c>
      <c r="F24" s="306">
        <f t="shared" ref="F24:F26" si="2">D24</f>
        <v>0</v>
      </c>
      <c r="G24" s="295">
        <v>0</v>
      </c>
      <c r="H24" s="295">
        <v>0</v>
      </c>
      <c r="I24" s="295">
        <v>0</v>
      </c>
      <c r="J24" s="295">
        <v>0</v>
      </c>
      <c r="K24" s="295">
        <v>0</v>
      </c>
      <c r="L24" s="295">
        <v>0</v>
      </c>
      <c r="M24" s="295">
        <v>0</v>
      </c>
      <c r="N24" s="295">
        <v>0</v>
      </c>
      <c r="O24" s="295">
        <v>0</v>
      </c>
      <c r="P24" s="295">
        <v>0</v>
      </c>
      <c r="Q24" s="295">
        <v>0</v>
      </c>
      <c r="R24" s="295">
        <v>0</v>
      </c>
      <c r="S24" s="295">
        <v>0</v>
      </c>
      <c r="T24" s="307">
        <v>0</v>
      </c>
      <c r="U24" s="295">
        <v>0</v>
      </c>
      <c r="V24" s="295">
        <v>0</v>
      </c>
      <c r="W24" s="295">
        <v>0</v>
      </c>
      <c r="X24" s="295">
        <v>0</v>
      </c>
      <c r="Y24" s="295">
        <v>0</v>
      </c>
      <c r="Z24" s="295">
        <v>0</v>
      </c>
      <c r="AA24" s="295">
        <v>0</v>
      </c>
      <c r="AB24" s="296">
        <f t="shared" ref="AB24:AB85" si="3">H24+L24+P24+T24+X24</f>
        <v>0</v>
      </c>
      <c r="AC24" s="307">
        <v>0</v>
      </c>
    </row>
    <row r="25" spans="1:29" x14ac:dyDescent="0.25">
      <c r="A25" s="226" t="s">
        <v>174</v>
      </c>
      <c r="B25" s="227" t="s">
        <v>173</v>
      </c>
      <c r="C25" s="341" t="s">
        <v>452</v>
      </c>
      <c r="D25" s="33" t="s">
        <v>452</v>
      </c>
      <c r="E25" s="295">
        <v>0</v>
      </c>
      <c r="F25" s="341" t="str">
        <f t="shared" si="2"/>
        <v>-</v>
      </c>
      <c r="G25" s="295" t="s">
        <v>452</v>
      </c>
      <c r="H25" s="295">
        <v>0</v>
      </c>
      <c r="I25" s="295">
        <v>0</v>
      </c>
      <c r="J25" s="295">
        <v>0</v>
      </c>
      <c r="K25" s="295">
        <v>0</v>
      </c>
      <c r="L25" s="295">
        <v>0</v>
      </c>
      <c r="M25" s="295">
        <v>0</v>
      </c>
      <c r="N25" s="295">
        <v>0</v>
      </c>
      <c r="O25" s="295">
        <v>0</v>
      </c>
      <c r="P25" s="295">
        <v>0</v>
      </c>
      <c r="Q25" s="295">
        <v>0</v>
      </c>
      <c r="R25" s="295">
        <v>0</v>
      </c>
      <c r="S25" s="295">
        <v>0</v>
      </c>
      <c r="T25" s="307">
        <v>0</v>
      </c>
      <c r="U25" s="295">
        <v>0</v>
      </c>
      <c r="V25" s="295">
        <v>0</v>
      </c>
      <c r="W25" s="295">
        <v>0</v>
      </c>
      <c r="X25" s="295">
        <v>0</v>
      </c>
      <c r="Y25" s="295">
        <v>0</v>
      </c>
      <c r="Z25" s="295">
        <v>0</v>
      </c>
      <c r="AA25" s="295">
        <v>0</v>
      </c>
      <c r="AB25" s="296">
        <f t="shared" si="3"/>
        <v>0</v>
      </c>
      <c r="AC25" s="307">
        <v>0</v>
      </c>
    </row>
    <row r="26" spans="1:29" ht="31.5" x14ac:dyDescent="0.25">
      <c r="A26" s="226" t="s">
        <v>172</v>
      </c>
      <c r="B26" s="227" t="s">
        <v>342</v>
      </c>
      <c r="C26" s="307">
        <v>0</v>
      </c>
      <c r="D26" s="307">
        <v>0</v>
      </c>
      <c r="E26" s="295">
        <v>0</v>
      </c>
      <c r="F26" s="307">
        <f t="shared" si="2"/>
        <v>0</v>
      </c>
      <c r="G26" s="295">
        <v>0</v>
      </c>
      <c r="H26" s="295">
        <v>0</v>
      </c>
      <c r="I26" s="295">
        <v>0</v>
      </c>
      <c r="J26" s="295">
        <v>0</v>
      </c>
      <c r="K26" s="295">
        <v>0</v>
      </c>
      <c r="L26" s="295">
        <v>0</v>
      </c>
      <c r="M26" s="295">
        <v>0</v>
      </c>
      <c r="N26" s="295">
        <v>0</v>
      </c>
      <c r="O26" s="295">
        <v>0</v>
      </c>
      <c r="P26" s="295">
        <v>0</v>
      </c>
      <c r="Q26" s="295">
        <v>0</v>
      </c>
      <c r="R26" s="295">
        <v>0</v>
      </c>
      <c r="S26" s="295">
        <v>0</v>
      </c>
      <c r="T26" s="307">
        <v>0</v>
      </c>
      <c r="U26" s="295">
        <v>0</v>
      </c>
      <c r="V26" s="295">
        <v>0</v>
      </c>
      <c r="W26" s="295">
        <v>0</v>
      </c>
      <c r="X26" s="295">
        <v>0</v>
      </c>
      <c r="Y26" s="295">
        <v>0</v>
      </c>
      <c r="Z26" s="295">
        <v>0</v>
      </c>
      <c r="AA26" s="295">
        <v>0</v>
      </c>
      <c r="AB26" s="296">
        <f t="shared" si="3"/>
        <v>0</v>
      </c>
      <c r="AC26" s="307">
        <v>0</v>
      </c>
    </row>
    <row r="27" spans="1:29" x14ac:dyDescent="0.25">
      <c r="A27" s="226" t="s">
        <v>171</v>
      </c>
      <c r="B27" s="227" t="s">
        <v>170</v>
      </c>
      <c r="C27" s="306">
        <v>0</v>
      </c>
      <c r="D27" s="306">
        <f>D29*1.2</f>
        <v>0.44319960000000003</v>
      </c>
      <c r="E27" s="295">
        <v>0</v>
      </c>
      <c r="F27" s="307">
        <v>0</v>
      </c>
      <c r="G27" s="295">
        <v>5.7609599999999997E-2</v>
      </c>
      <c r="H27" s="295">
        <v>0</v>
      </c>
      <c r="I27" s="295">
        <v>0</v>
      </c>
      <c r="J27" s="295">
        <v>0.2042004</v>
      </c>
      <c r="K27" s="295">
        <v>0</v>
      </c>
      <c r="L27" s="295">
        <v>0</v>
      </c>
      <c r="M27" s="295">
        <v>0</v>
      </c>
      <c r="N27" s="295">
        <v>0</v>
      </c>
      <c r="O27" s="295">
        <v>0</v>
      </c>
      <c r="P27" s="295">
        <v>0</v>
      </c>
      <c r="Q27" s="295">
        <v>0</v>
      </c>
      <c r="R27" s="295">
        <v>0</v>
      </c>
      <c r="S27" s="295">
        <v>0</v>
      </c>
      <c r="T27" s="306">
        <f>C27</f>
        <v>0</v>
      </c>
      <c r="U27" s="295">
        <v>0</v>
      </c>
      <c r="V27" s="295">
        <v>0</v>
      </c>
      <c r="W27" s="295">
        <v>0</v>
      </c>
      <c r="X27" s="295">
        <v>0</v>
      </c>
      <c r="Y27" s="295">
        <v>0</v>
      </c>
      <c r="Z27" s="295">
        <v>0</v>
      </c>
      <c r="AA27" s="305">
        <f t="shared" ref="AA27" si="4">AA29*1.2</f>
        <v>0</v>
      </c>
      <c r="AB27" s="295">
        <f t="shared" si="3"/>
        <v>0</v>
      </c>
      <c r="AC27" s="307">
        <v>0.46601039999999999</v>
      </c>
    </row>
    <row r="28" spans="1:29" x14ac:dyDescent="0.25">
      <c r="A28" s="226" t="s">
        <v>169</v>
      </c>
      <c r="B28" s="228" t="s">
        <v>168</v>
      </c>
      <c r="C28" s="307">
        <v>0</v>
      </c>
      <c r="D28" s="307">
        <v>0</v>
      </c>
      <c r="E28" s="295">
        <v>0</v>
      </c>
      <c r="F28" s="307">
        <v>0</v>
      </c>
      <c r="G28" s="295">
        <v>0</v>
      </c>
      <c r="H28" s="295">
        <v>0</v>
      </c>
      <c r="I28" s="295">
        <v>0</v>
      </c>
      <c r="J28" s="295">
        <v>0</v>
      </c>
      <c r="K28" s="295">
        <v>0</v>
      </c>
      <c r="L28" s="295">
        <v>0</v>
      </c>
      <c r="M28" s="295">
        <v>0</v>
      </c>
      <c r="N28" s="295">
        <v>0</v>
      </c>
      <c r="O28" s="295">
        <v>0</v>
      </c>
      <c r="P28" s="295">
        <v>0</v>
      </c>
      <c r="Q28" s="295">
        <v>0</v>
      </c>
      <c r="R28" s="295">
        <v>0</v>
      </c>
      <c r="S28" s="295">
        <v>0</v>
      </c>
      <c r="T28" s="307">
        <v>0</v>
      </c>
      <c r="U28" s="295">
        <v>0</v>
      </c>
      <c r="V28" s="295">
        <v>0</v>
      </c>
      <c r="W28" s="295">
        <v>0</v>
      </c>
      <c r="X28" s="295">
        <v>0</v>
      </c>
      <c r="Y28" s="295">
        <v>0</v>
      </c>
      <c r="Z28" s="295">
        <v>0</v>
      </c>
      <c r="AA28" s="295">
        <v>0</v>
      </c>
      <c r="AB28" s="296">
        <f t="shared" si="3"/>
        <v>0</v>
      </c>
      <c r="AC28" s="307">
        <v>0</v>
      </c>
    </row>
    <row r="29" spans="1:29" ht="47.25" x14ac:dyDescent="0.25">
      <c r="A29" s="224" t="s">
        <v>63</v>
      </c>
      <c r="B29" s="225" t="s">
        <v>167</v>
      </c>
      <c r="C29" s="306">
        <v>0</v>
      </c>
      <c r="D29" s="306">
        <f>D30+D31+D32+D33</f>
        <v>0.36933300000000002</v>
      </c>
      <c r="E29" s="295">
        <v>0</v>
      </c>
      <c r="F29" s="307">
        <v>0</v>
      </c>
      <c r="G29" s="295">
        <v>4.8008000000000002E-2</v>
      </c>
      <c r="H29" s="295">
        <v>0</v>
      </c>
      <c r="I29" s="295">
        <v>0</v>
      </c>
      <c r="J29" s="295">
        <v>0.17016700000000001</v>
      </c>
      <c r="K29" s="295">
        <v>0</v>
      </c>
      <c r="L29" s="295">
        <v>0</v>
      </c>
      <c r="M29" s="295">
        <v>0</v>
      </c>
      <c r="N29" s="295">
        <v>0</v>
      </c>
      <c r="O29" s="295">
        <v>0</v>
      </c>
      <c r="P29" s="295">
        <v>0</v>
      </c>
      <c r="Q29" s="295">
        <v>0</v>
      </c>
      <c r="R29" s="295">
        <v>0</v>
      </c>
      <c r="S29" s="295">
        <v>0</v>
      </c>
      <c r="T29" s="306">
        <f>C29</f>
        <v>0</v>
      </c>
      <c r="U29" s="295">
        <v>0</v>
      </c>
      <c r="V29" s="295">
        <v>0</v>
      </c>
      <c r="W29" s="295">
        <v>0</v>
      </c>
      <c r="X29" s="295">
        <v>0</v>
      </c>
      <c r="Y29" s="295">
        <v>0</v>
      </c>
      <c r="Z29" s="295">
        <v>0</v>
      </c>
      <c r="AA29" s="295">
        <v>0</v>
      </c>
      <c r="AB29" s="295">
        <f t="shared" si="3"/>
        <v>0</v>
      </c>
      <c r="AC29" s="306">
        <v>0.38834200000000002</v>
      </c>
    </row>
    <row r="30" spans="1:29" x14ac:dyDescent="0.25">
      <c r="A30" s="224" t="s">
        <v>166</v>
      </c>
      <c r="B30" s="227" t="s">
        <v>165</v>
      </c>
      <c r="C30" s="307">
        <v>0</v>
      </c>
      <c r="D30" s="372">
        <v>4.8008000000000002E-2</v>
      </c>
      <c r="E30" s="295">
        <v>0</v>
      </c>
      <c r="F30" s="307">
        <v>0</v>
      </c>
      <c r="G30" s="295">
        <v>4.8008000000000002E-2</v>
      </c>
      <c r="H30" s="295">
        <v>0</v>
      </c>
      <c r="I30" s="295">
        <v>0</v>
      </c>
      <c r="J30" s="295">
        <v>0</v>
      </c>
      <c r="K30" s="295">
        <v>0</v>
      </c>
      <c r="L30" s="295">
        <v>0</v>
      </c>
      <c r="M30" s="295">
        <v>0</v>
      </c>
      <c r="N30" s="295">
        <v>0</v>
      </c>
      <c r="O30" s="295">
        <v>0</v>
      </c>
      <c r="P30" s="295">
        <v>0</v>
      </c>
      <c r="Q30" s="295">
        <v>0</v>
      </c>
      <c r="R30" s="295">
        <v>0</v>
      </c>
      <c r="S30" s="295">
        <v>0</v>
      </c>
      <c r="T30" s="307">
        <f t="shared" ref="T30:T85" si="5">C30</f>
        <v>0</v>
      </c>
      <c r="U30" s="295">
        <v>0</v>
      </c>
      <c r="V30" s="295">
        <v>0</v>
      </c>
      <c r="W30" s="295">
        <v>0</v>
      </c>
      <c r="X30" s="295">
        <v>0</v>
      </c>
      <c r="Y30" s="295">
        <v>0</v>
      </c>
      <c r="Z30" s="295">
        <v>0</v>
      </c>
      <c r="AA30" s="295">
        <v>0</v>
      </c>
      <c r="AB30" s="296">
        <f t="shared" si="3"/>
        <v>0</v>
      </c>
      <c r="AC30" s="307">
        <v>4.8008000000000002E-2</v>
      </c>
    </row>
    <row r="31" spans="1:29" ht="31.5" x14ac:dyDescent="0.25">
      <c r="A31" s="224" t="s">
        <v>164</v>
      </c>
      <c r="B31" s="227" t="s">
        <v>163</v>
      </c>
      <c r="C31" s="307">
        <v>0</v>
      </c>
      <c r="D31" s="372">
        <v>0.111667</v>
      </c>
      <c r="E31" s="295">
        <v>0</v>
      </c>
      <c r="F31" s="307">
        <v>0</v>
      </c>
      <c r="G31" s="295">
        <v>0</v>
      </c>
      <c r="H31" s="295">
        <v>0</v>
      </c>
      <c r="I31" s="295">
        <v>0</v>
      </c>
      <c r="J31" s="295">
        <v>0.111667</v>
      </c>
      <c r="K31" s="295">
        <v>0</v>
      </c>
      <c r="L31" s="295">
        <v>0</v>
      </c>
      <c r="M31" s="295">
        <v>0</v>
      </c>
      <c r="N31" s="295">
        <v>0</v>
      </c>
      <c r="O31" s="295">
        <v>0</v>
      </c>
      <c r="P31" s="295">
        <v>0</v>
      </c>
      <c r="Q31" s="295">
        <v>0</v>
      </c>
      <c r="R31" s="295">
        <v>0</v>
      </c>
      <c r="S31" s="295">
        <v>0</v>
      </c>
      <c r="T31" s="307">
        <f t="shared" si="5"/>
        <v>0</v>
      </c>
      <c r="U31" s="295">
        <v>0</v>
      </c>
      <c r="V31" s="295">
        <v>0</v>
      </c>
      <c r="W31" s="295">
        <v>0</v>
      </c>
      <c r="X31" s="295">
        <v>0</v>
      </c>
      <c r="Y31" s="295">
        <v>0</v>
      </c>
      <c r="Z31" s="295">
        <v>0</v>
      </c>
      <c r="AA31" s="295">
        <v>0</v>
      </c>
      <c r="AB31" s="296">
        <f t="shared" si="3"/>
        <v>0</v>
      </c>
      <c r="AC31" s="307">
        <v>0.223334</v>
      </c>
    </row>
    <row r="32" spans="1:29" x14ac:dyDescent="0.25">
      <c r="A32" s="224" t="s">
        <v>162</v>
      </c>
      <c r="B32" s="227" t="s">
        <v>161</v>
      </c>
      <c r="C32" s="307">
        <v>0</v>
      </c>
      <c r="D32" s="372">
        <v>5.8500000000000003E-2</v>
      </c>
      <c r="E32" s="295">
        <v>0</v>
      </c>
      <c r="F32" s="307">
        <v>0</v>
      </c>
      <c r="G32" s="295">
        <v>0</v>
      </c>
      <c r="H32" s="295">
        <v>0</v>
      </c>
      <c r="I32" s="295">
        <v>0</v>
      </c>
      <c r="J32" s="295">
        <v>5.8500000000000003E-2</v>
      </c>
      <c r="K32" s="295">
        <v>0</v>
      </c>
      <c r="L32" s="295">
        <v>0</v>
      </c>
      <c r="M32" s="295">
        <v>0</v>
      </c>
      <c r="N32" s="295">
        <v>0</v>
      </c>
      <c r="O32" s="295">
        <v>0</v>
      </c>
      <c r="P32" s="295">
        <v>0</v>
      </c>
      <c r="Q32" s="295">
        <v>0</v>
      </c>
      <c r="R32" s="295">
        <v>0</v>
      </c>
      <c r="S32" s="295">
        <v>0</v>
      </c>
      <c r="T32" s="307">
        <f t="shared" si="5"/>
        <v>0</v>
      </c>
      <c r="U32" s="295">
        <v>0</v>
      </c>
      <c r="V32" s="295">
        <v>0</v>
      </c>
      <c r="W32" s="295">
        <v>0</v>
      </c>
      <c r="X32" s="295">
        <v>0</v>
      </c>
      <c r="Y32" s="295">
        <v>0</v>
      </c>
      <c r="Z32" s="295">
        <v>0</v>
      </c>
      <c r="AA32" s="295">
        <v>0</v>
      </c>
      <c r="AB32" s="296">
        <f t="shared" si="3"/>
        <v>0</v>
      </c>
      <c r="AC32" s="307">
        <v>0.11700000000000001</v>
      </c>
    </row>
    <row r="33" spans="1:29" x14ac:dyDescent="0.25">
      <c r="A33" s="224" t="s">
        <v>160</v>
      </c>
      <c r="B33" s="227" t="s">
        <v>159</v>
      </c>
      <c r="C33" s="307">
        <v>0</v>
      </c>
      <c r="D33" s="372">
        <v>0.15115799999999999</v>
      </c>
      <c r="E33" s="295">
        <v>0</v>
      </c>
      <c r="F33" s="307">
        <v>0</v>
      </c>
      <c r="G33" s="295">
        <v>0</v>
      </c>
      <c r="H33" s="295">
        <v>0</v>
      </c>
      <c r="I33" s="295">
        <v>0</v>
      </c>
      <c r="J33" s="295">
        <v>0</v>
      </c>
      <c r="K33" s="295">
        <v>0</v>
      </c>
      <c r="L33" s="295">
        <v>0</v>
      </c>
      <c r="M33" s="295">
        <v>0</v>
      </c>
      <c r="N33" s="295">
        <v>0</v>
      </c>
      <c r="O33" s="295">
        <v>0</v>
      </c>
      <c r="P33" s="295">
        <v>0</v>
      </c>
      <c r="Q33" s="295">
        <v>0</v>
      </c>
      <c r="R33" s="295">
        <v>0</v>
      </c>
      <c r="S33" s="295">
        <v>0</v>
      </c>
      <c r="T33" s="307">
        <f t="shared" si="5"/>
        <v>0</v>
      </c>
      <c r="U33" s="295">
        <v>0</v>
      </c>
      <c r="V33" s="295">
        <v>0</v>
      </c>
      <c r="W33" s="295">
        <v>0</v>
      </c>
      <c r="X33" s="295">
        <v>0</v>
      </c>
      <c r="Y33" s="295">
        <v>0</v>
      </c>
      <c r="Z33" s="295">
        <v>0</v>
      </c>
      <c r="AA33" s="295">
        <v>0</v>
      </c>
      <c r="AB33" s="296">
        <f t="shared" si="3"/>
        <v>0</v>
      </c>
      <c r="AC33" s="307">
        <f t="shared" ref="AC33:AC71" si="6">J33+N33+R33+V33+Z33</f>
        <v>0</v>
      </c>
    </row>
    <row r="34" spans="1:29" ht="31.5" x14ac:dyDescent="0.25">
      <c r="A34" s="224" t="s">
        <v>62</v>
      </c>
      <c r="B34" s="225" t="s">
        <v>158</v>
      </c>
      <c r="C34" s="307"/>
      <c r="D34" s="307"/>
      <c r="E34" s="295"/>
      <c r="F34" s="295"/>
      <c r="G34" s="295"/>
      <c r="H34" s="295"/>
      <c r="I34" s="295"/>
      <c r="J34" s="295"/>
      <c r="K34" s="295"/>
      <c r="L34" s="295"/>
      <c r="M34" s="295"/>
      <c r="N34" s="295"/>
      <c r="O34" s="295"/>
      <c r="P34" s="295"/>
      <c r="Q34" s="295"/>
      <c r="R34" s="295"/>
      <c r="S34" s="295"/>
      <c r="T34" s="307"/>
      <c r="U34" s="295"/>
      <c r="V34" s="305"/>
      <c r="W34" s="295"/>
      <c r="X34" s="295"/>
      <c r="Y34" s="295"/>
      <c r="Z34" s="295"/>
      <c r="AA34" s="295"/>
      <c r="AB34" s="296"/>
      <c r="AC34" s="307"/>
    </row>
    <row r="35" spans="1:29" ht="31.5" x14ac:dyDescent="0.25">
      <c r="A35" s="226" t="s">
        <v>157</v>
      </c>
      <c r="B35" s="229" t="s">
        <v>459</v>
      </c>
      <c r="C35" s="307">
        <v>0</v>
      </c>
      <c r="D35" s="307">
        <v>0</v>
      </c>
      <c r="E35" s="295">
        <v>0</v>
      </c>
      <c r="F35" s="295">
        <v>0</v>
      </c>
      <c r="G35" s="295">
        <v>0</v>
      </c>
      <c r="H35" s="295">
        <v>0</v>
      </c>
      <c r="I35" s="295">
        <v>0</v>
      </c>
      <c r="J35" s="295">
        <v>0</v>
      </c>
      <c r="K35" s="295">
        <v>0</v>
      </c>
      <c r="L35" s="295">
        <v>0</v>
      </c>
      <c r="M35" s="295">
        <v>0</v>
      </c>
      <c r="N35" s="295">
        <v>0</v>
      </c>
      <c r="O35" s="295">
        <v>0</v>
      </c>
      <c r="P35" s="295">
        <v>0</v>
      </c>
      <c r="Q35" s="295">
        <v>0</v>
      </c>
      <c r="R35" s="295">
        <v>0</v>
      </c>
      <c r="S35" s="295">
        <v>0</v>
      </c>
      <c r="T35" s="307">
        <f t="shared" si="5"/>
        <v>0</v>
      </c>
      <c r="U35" s="295">
        <v>0</v>
      </c>
      <c r="V35" s="304">
        <f t="shared" ref="V35:V85" si="7">D35</f>
        <v>0</v>
      </c>
      <c r="W35" s="295">
        <v>0</v>
      </c>
      <c r="X35" s="295">
        <v>0</v>
      </c>
      <c r="Y35" s="295">
        <v>0</v>
      </c>
      <c r="Z35" s="295">
        <v>0</v>
      </c>
      <c r="AA35" s="295">
        <v>0</v>
      </c>
      <c r="AB35" s="296">
        <f t="shared" si="3"/>
        <v>0</v>
      </c>
      <c r="AC35" s="307">
        <f t="shared" si="6"/>
        <v>0</v>
      </c>
    </row>
    <row r="36" spans="1:29" x14ac:dyDescent="0.25">
      <c r="A36" s="226" t="s">
        <v>156</v>
      </c>
      <c r="B36" s="229" t="s">
        <v>146</v>
      </c>
      <c r="C36" s="307">
        <v>0</v>
      </c>
      <c r="D36" s="307">
        <v>0</v>
      </c>
      <c r="E36" s="295">
        <v>0</v>
      </c>
      <c r="F36" s="295">
        <v>0</v>
      </c>
      <c r="G36" s="295">
        <v>0</v>
      </c>
      <c r="H36" s="295">
        <v>0</v>
      </c>
      <c r="I36" s="295">
        <v>0</v>
      </c>
      <c r="J36" s="295">
        <v>0</v>
      </c>
      <c r="K36" s="295">
        <v>0</v>
      </c>
      <c r="L36" s="295">
        <v>0</v>
      </c>
      <c r="M36" s="295">
        <v>0</v>
      </c>
      <c r="N36" s="295">
        <v>0</v>
      </c>
      <c r="O36" s="295">
        <v>0</v>
      </c>
      <c r="P36" s="295">
        <v>0</v>
      </c>
      <c r="Q36" s="295">
        <v>0</v>
      </c>
      <c r="R36" s="295">
        <v>0</v>
      </c>
      <c r="S36" s="295">
        <v>0</v>
      </c>
      <c r="T36" s="307">
        <f t="shared" si="5"/>
        <v>0</v>
      </c>
      <c r="U36" s="295">
        <v>0</v>
      </c>
      <c r="V36" s="305">
        <f t="shared" si="7"/>
        <v>0</v>
      </c>
      <c r="W36" s="295">
        <v>0</v>
      </c>
      <c r="X36" s="295">
        <v>0</v>
      </c>
      <c r="Y36" s="295">
        <v>0</v>
      </c>
      <c r="Z36" s="295">
        <v>0</v>
      </c>
      <c r="AA36" s="295">
        <v>0</v>
      </c>
      <c r="AB36" s="296">
        <f t="shared" si="3"/>
        <v>0</v>
      </c>
      <c r="AC36" s="307">
        <f t="shared" si="6"/>
        <v>0</v>
      </c>
    </row>
    <row r="37" spans="1:29" x14ac:dyDescent="0.25">
      <c r="A37" s="226" t="s">
        <v>155</v>
      </c>
      <c r="B37" s="227" t="s">
        <v>460</v>
      </c>
      <c r="C37" s="307">
        <v>0</v>
      </c>
      <c r="D37" s="307">
        <v>0.01</v>
      </c>
      <c r="E37" s="295">
        <v>0</v>
      </c>
      <c r="F37" s="295">
        <v>0</v>
      </c>
      <c r="G37" s="295">
        <v>0</v>
      </c>
      <c r="H37" s="295">
        <v>0</v>
      </c>
      <c r="I37" s="295">
        <v>0</v>
      </c>
      <c r="J37" s="295">
        <v>0</v>
      </c>
      <c r="K37" s="295">
        <v>0</v>
      </c>
      <c r="L37" s="295">
        <v>0</v>
      </c>
      <c r="M37" s="295">
        <v>0</v>
      </c>
      <c r="N37" s="295">
        <v>0</v>
      </c>
      <c r="O37" s="295">
        <v>0</v>
      </c>
      <c r="P37" s="295">
        <v>0</v>
      </c>
      <c r="Q37" s="295">
        <v>0</v>
      </c>
      <c r="R37" s="295">
        <v>0</v>
      </c>
      <c r="S37" s="295">
        <v>0</v>
      </c>
      <c r="T37" s="307">
        <f t="shared" si="5"/>
        <v>0</v>
      </c>
      <c r="U37" s="295">
        <v>0</v>
      </c>
      <c r="V37" s="305">
        <v>0</v>
      </c>
      <c r="W37" s="295">
        <v>0</v>
      </c>
      <c r="X37" s="295">
        <v>0</v>
      </c>
      <c r="Y37" s="295">
        <v>0</v>
      </c>
      <c r="Z37" s="296">
        <v>0</v>
      </c>
      <c r="AA37" s="295">
        <v>0</v>
      </c>
      <c r="AB37" s="296">
        <f t="shared" si="3"/>
        <v>0</v>
      </c>
      <c r="AC37" s="307">
        <f t="shared" si="6"/>
        <v>0</v>
      </c>
    </row>
    <row r="38" spans="1:29" x14ac:dyDescent="0.25">
      <c r="A38" s="226" t="s">
        <v>154</v>
      </c>
      <c r="B38" s="227" t="s">
        <v>461</v>
      </c>
      <c r="C38" s="307">
        <v>0</v>
      </c>
      <c r="D38" s="307">
        <v>0</v>
      </c>
      <c r="E38" s="295">
        <v>0</v>
      </c>
      <c r="F38" s="295">
        <v>0</v>
      </c>
      <c r="G38" s="295">
        <v>0</v>
      </c>
      <c r="H38" s="295">
        <v>0</v>
      </c>
      <c r="I38" s="295">
        <v>0</v>
      </c>
      <c r="J38" s="295">
        <v>0</v>
      </c>
      <c r="K38" s="295">
        <v>0</v>
      </c>
      <c r="L38" s="295">
        <v>0</v>
      </c>
      <c r="M38" s="295">
        <v>0</v>
      </c>
      <c r="N38" s="295">
        <v>0</v>
      </c>
      <c r="O38" s="295">
        <v>0</v>
      </c>
      <c r="P38" s="295">
        <v>0</v>
      </c>
      <c r="Q38" s="295">
        <v>0</v>
      </c>
      <c r="R38" s="295">
        <v>0</v>
      </c>
      <c r="S38" s="295">
        <v>0</v>
      </c>
      <c r="T38" s="307">
        <f t="shared" si="5"/>
        <v>0</v>
      </c>
      <c r="U38" s="295">
        <v>0</v>
      </c>
      <c r="V38" s="305">
        <f t="shared" si="7"/>
        <v>0</v>
      </c>
      <c r="W38" s="295">
        <v>0</v>
      </c>
      <c r="X38" s="295">
        <v>0</v>
      </c>
      <c r="Y38" s="295">
        <v>0</v>
      </c>
      <c r="Z38" s="296">
        <f t="shared" ref="Z38:Z70" si="8">D38</f>
        <v>0</v>
      </c>
      <c r="AA38" s="295">
        <v>0</v>
      </c>
      <c r="AB38" s="296">
        <f t="shared" si="3"/>
        <v>0</v>
      </c>
      <c r="AC38" s="307">
        <f t="shared" si="6"/>
        <v>0</v>
      </c>
    </row>
    <row r="39" spans="1:29" x14ac:dyDescent="0.25">
      <c r="A39" s="226" t="s">
        <v>153</v>
      </c>
      <c r="B39" s="227" t="s">
        <v>462</v>
      </c>
      <c r="C39" s="307">
        <v>0</v>
      </c>
      <c r="D39" s="307">
        <v>2</v>
      </c>
      <c r="E39" s="295">
        <v>0</v>
      </c>
      <c r="F39" s="295">
        <v>0</v>
      </c>
      <c r="G39" s="295">
        <v>0</v>
      </c>
      <c r="H39" s="295">
        <v>0</v>
      </c>
      <c r="I39" s="295">
        <v>0</v>
      </c>
      <c r="J39" s="295">
        <v>0</v>
      </c>
      <c r="K39" s="295">
        <v>0</v>
      </c>
      <c r="L39" s="295">
        <v>0</v>
      </c>
      <c r="M39" s="295">
        <v>0</v>
      </c>
      <c r="N39" s="295">
        <v>0</v>
      </c>
      <c r="O39" s="295">
        <v>0</v>
      </c>
      <c r="P39" s="295">
        <v>0</v>
      </c>
      <c r="Q39" s="295">
        <v>0</v>
      </c>
      <c r="R39" s="295">
        <v>0</v>
      </c>
      <c r="S39" s="295">
        <v>0</v>
      </c>
      <c r="T39" s="307">
        <f t="shared" si="5"/>
        <v>0</v>
      </c>
      <c r="U39" s="295">
        <v>0</v>
      </c>
      <c r="V39" s="305">
        <v>0</v>
      </c>
      <c r="W39" s="295">
        <v>0</v>
      </c>
      <c r="X39" s="295">
        <v>0</v>
      </c>
      <c r="Y39" s="295">
        <v>0</v>
      </c>
      <c r="Z39" s="296">
        <v>0</v>
      </c>
      <c r="AA39" s="295">
        <v>0</v>
      </c>
      <c r="AB39" s="296">
        <f t="shared" si="3"/>
        <v>0</v>
      </c>
      <c r="AC39" s="307">
        <f t="shared" si="6"/>
        <v>0</v>
      </c>
    </row>
    <row r="40" spans="1:29" x14ac:dyDescent="0.25">
      <c r="A40" s="226" t="s">
        <v>152</v>
      </c>
      <c r="B40" s="227" t="s">
        <v>463</v>
      </c>
      <c r="C40" s="307">
        <v>0</v>
      </c>
      <c r="D40" s="307">
        <v>0</v>
      </c>
      <c r="E40" s="295">
        <v>0</v>
      </c>
      <c r="F40" s="295">
        <v>0</v>
      </c>
      <c r="G40" s="295">
        <v>0</v>
      </c>
      <c r="H40" s="295">
        <v>0</v>
      </c>
      <c r="I40" s="295">
        <v>0</v>
      </c>
      <c r="J40" s="295">
        <v>0</v>
      </c>
      <c r="K40" s="295">
        <v>0</v>
      </c>
      <c r="L40" s="295">
        <v>0</v>
      </c>
      <c r="M40" s="295">
        <v>0</v>
      </c>
      <c r="N40" s="295">
        <v>0</v>
      </c>
      <c r="O40" s="295">
        <v>0</v>
      </c>
      <c r="P40" s="295">
        <v>0</v>
      </c>
      <c r="Q40" s="295">
        <v>0</v>
      </c>
      <c r="R40" s="295">
        <v>0</v>
      </c>
      <c r="S40" s="295">
        <v>0</v>
      </c>
      <c r="T40" s="307">
        <f t="shared" si="5"/>
        <v>0</v>
      </c>
      <c r="U40" s="295">
        <v>0</v>
      </c>
      <c r="V40" s="305">
        <f t="shared" si="7"/>
        <v>0</v>
      </c>
      <c r="W40" s="295">
        <v>0</v>
      </c>
      <c r="X40" s="295">
        <v>0</v>
      </c>
      <c r="Y40" s="295">
        <v>0</v>
      </c>
      <c r="Z40" s="296">
        <f t="shared" si="8"/>
        <v>0</v>
      </c>
      <c r="AA40" s="295">
        <v>0</v>
      </c>
      <c r="AB40" s="296">
        <f t="shared" si="3"/>
        <v>0</v>
      </c>
      <c r="AC40" s="307">
        <f t="shared" si="6"/>
        <v>0</v>
      </c>
    </row>
    <row r="41" spans="1:29" x14ac:dyDescent="0.25">
      <c r="A41" s="226" t="s">
        <v>151</v>
      </c>
      <c r="B41" s="227" t="s">
        <v>464</v>
      </c>
      <c r="C41" s="307">
        <v>0</v>
      </c>
      <c r="D41" s="307">
        <v>0</v>
      </c>
      <c r="E41" s="295">
        <v>0</v>
      </c>
      <c r="F41" s="295">
        <v>0</v>
      </c>
      <c r="G41" s="295">
        <v>0</v>
      </c>
      <c r="H41" s="295">
        <v>0</v>
      </c>
      <c r="I41" s="295">
        <v>0</v>
      </c>
      <c r="J41" s="295">
        <v>0</v>
      </c>
      <c r="K41" s="295">
        <v>0</v>
      </c>
      <c r="L41" s="295">
        <v>0</v>
      </c>
      <c r="M41" s="295">
        <v>0</v>
      </c>
      <c r="N41" s="295">
        <v>0</v>
      </c>
      <c r="O41" s="295">
        <v>0</v>
      </c>
      <c r="P41" s="295">
        <v>0</v>
      </c>
      <c r="Q41" s="295">
        <v>0</v>
      </c>
      <c r="R41" s="295">
        <v>0</v>
      </c>
      <c r="S41" s="295">
        <v>0</v>
      </c>
      <c r="T41" s="307">
        <f t="shared" si="5"/>
        <v>0</v>
      </c>
      <c r="U41" s="295">
        <v>0</v>
      </c>
      <c r="V41" s="305">
        <f t="shared" si="7"/>
        <v>0</v>
      </c>
      <c r="W41" s="295">
        <v>0</v>
      </c>
      <c r="X41" s="295">
        <v>0</v>
      </c>
      <c r="Y41" s="295">
        <v>0</v>
      </c>
      <c r="Z41" s="296">
        <f t="shared" si="8"/>
        <v>0</v>
      </c>
      <c r="AA41" s="295">
        <v>0</v>
      </c>
      <c r="AB41" s="296">
        <f t="shared" si="3"/>
        <v>0</v>
      </c>
      <c r="AC41" s="307">
        <f t="shared" si="6"/>
        <v>0</v>
      </c>
    </row>
    <row r="42" spans="1:29" x14ac:dyDescent="0.25">
      <c r="A42" s="226" t="s">
        <v>465</v>
      </c>
      <c r="B42" s="227" t="s">
        <v>466</v>
      </c>
      <c r="C42" s="307">
        <v>0</v>
      </c>
      <c r="D42" s="307">
        <v>0</v>
      </c>
      <c r="E42" s="295">
        <v>0</v>
      </c>
      <c r="F42" s="295">
        <v>0</v>
      </c>
      <c r="G42" s="295">
        <v>0</v>
      </c>
      <c r="H42" s="295">
        <v>0</v>
      </c>
      <c r="I42" s="295">
        <v>0</v>
      </c>
      <c r="J42" s="295">
        <v>0</v>
      </c>
      <c r="K42" s="295">
        <v>0</v>
      </c>
      <c r="L42" s="295">
        <v>0</v>
      </c>
      <c r="M42" s="295">
        <v>0</v>
      </c>
      <c r="N42" s="295">
        <v>0</v>
      </c>
      <c r="O42" s="295">
        <v>0</v>
      </c>
      <c r="P42" s="295">
        <v>0</v>
      </c>
      <c r="Q42" s="295">
        <v>0</v>
      </c>
      <c r="R42" s="295">
        <v>0</v>
      </c>
      <c r="S42" s="295">
        <v>0</v>
      </c>
      <c r="T42" s="307">
        <f t="shared" si="5"/>
        <v>0</v>
      </c>
      <c r="U42" s="295">
        <v>0</v>
      </c>
      <c r="V42" s="305">
        <f t="shared" si="7"/>
        <v>0</v>
      </c>
      <c r="W42" s="295">
        <v>0</v>
      </c>
      <c r="X42" s="295">
        <v>0</v>
      </c>
      <c r="Y42" s="295">
        <v>0</v>
      </c>
      <c r="Z42" s="296">
        <f t="shared" si="8"/>
        <v>0</v>
      </c>
      <c r="AA42" s="295">
        <v>0</v>
      </c>
      <c r="AB42" s="296">
        <f t="shared" si="3"/>
        <v>0</v>
      </c>
      <c r="AC42" s="307">
        <f t="shared" si="6"/>
        <v>0</v>
      </c>
    </row>
    <row r="43" spans="1:29" x14ac:dyDescent="0.25">
      <c r="A43" s="226" t="s">
        <v>467</v>
      </c>
      <c r="B43" s="227" t="s">
        <v>468</v>
      </c>
      <c r="C43" s="307">
        <v>0</v>
      </c>
      <c r="D43" s="307">
        <v>0</v>
      </c>
      <c r="E43" s="295">
        <v>0</v>
      </c>
      <c r="F43" s="295">
        <v>0</v>
      </c>
      <c r="G43" s="295">
        <v>0</v>
      </c>
      <c r="H43" s="295">
        <v>0</v>
      </c>
      <c r="I43" s="295">
        <v>0</v>
      </c>
      <c r="J43" s="295">
        <v>0</v>
      </c>
      <c r="K43" s="295">
        <v>0</v>
      </c>
      <c r="L43" s="295">
        <v>0</v>
      </c>
      <c r="M43" s="295">
        <v>0</v>
      </c>
      <c r="N43" s="295">
        <v>0</v>
      </c>
      <c r="O43" s="295">
        <v>0</v>
      </c>
      <c r="P43" s="295">
        <v>0</v>
      </c>
      <c r="Q43" s="295">
        <v>0</v>
      </c>
      <c r="R43" s="295">
        <v>0</v>
      </c>
      <c r="S43" s="295">
        <v>0</v>
      </c>
      <c r="T43" s="307">
        <f t="shared" si="5"/>
        <v>0</v>
      </c>
      <c r="U43" s="295">
        <v>0</v>
      </c>
      <c r="V43" s="305">
        <v>0</v>
      </c>
      <c r="W43" s="295">
        <v>0</v>
      </c>
      <c r="X43" s="295">
        <v>0</v>
      </c>
      <c r="Y43" s="295">
        <v>0</v>
      </c>
      <c r="Z43" s="296">
        <f t="shared" si="8"/>
        <v>0</v>
      </c>
      <c r="AA43" s="295">
        <v>0</v>
      </c>
      <c r="AB43" s="296">
        <f t="shared" si="3"/>
        <v>0</v>
      </c>
      <c r="AC43" s="307">
        <f t="shared" si="6"/>
        <v>0</v>
      </c>
    </row>
    <row r="44" spans="1:29" x14ac:dyDescent="0.25">
      <c r="A44" s="226" t="s">
        <v>469</v>
      </c>
      <c r="B44" s="227" t="s">
        <v>470</v>
      </c>
      <c r="C44" s="307">
        <v>0</v>
      </c>
      <c r="D44" s="307">
        <v>0</v>
      </c>
      <c r="E44" s="295">
        <v>0</v>
      </c>
      <c r="F44" s="295">
        <v>0</v>
      </c>
      <c r="G44" s="295">
        <v>0</v>
      </c>
      <c r="H44" s="295">
        <v>0</v>
      </c>
      <c r="I44" s="295">
        <v>0</v>
      </c>
      <c r="J44" s="295">
        <v>0</v>
      </c>
      <c r="K44" s="295">
        <v>0</v>
      </c>
      <c r="L44" s="295">
        <v>0</v>
      </c>
      <c r="M44" s="295">
        <v>0</v>
      </c>
      <c r="N44" s="295">
        <v>0</v>
      </c>
      <c r="O44" s="295">
        <v>0</v>
      </c>
      <c r="P44" s="295">
        <v>0</v>
      </c>
      <c r="Q44" s="295">
        <v>0</v>
      </c>
      <c r="R44" s="295">
        <v>0</v>
      </c>
      <c r="S44" s="295">
        <v>0</v>
      </c>
      <c r="T44" s="307">
        <f t="shared" si="5"/>
        <v>0</v>
      </c>
      <c r="U44" s="295">
        <v>0</v>
      </c>
      <c r="V44" s="305">
        <f t="shared" si="7"/>
        <v>0</v>
      </c>
      <c r="W44" s="295">
        <v>0</v>
      </c>
      <c r="X44" s="295">
        <v>0</v>
      </c>
      <c r="Y44" s="295">
        <v>0</v>
      </c>
      <c r="Z44" s="296">
        <f t="shared" si="8"/>
        <v>0</v>
      </c>
      <c r="AA44" s="295">
        <v>0</v>
      </c>
      <c r="AB44" s="296">
        <f t="shared" si="3"/>
        <v>0</v>
      </c>
      <c r="AC44" s="307">
        <f t="shared" si="6"/>
        <v>0</v>
      </c>
    </row>
    <row r="45" spans="1:29" x14ac:dyDescent="0.25">
      <c r="A45" s="226" t="s">
        <v>471</v>
      </c>
      <c r="B45" s="227" t="s">
        <v>472</v>
      </c>
      <c r="C45" s="307">
        <v>0</v>
      </c>
      <c r="D45" s="307">
        <v>0</v>
      </c>
      <c r="E45" s="295">
        <v>0</v>
      </c>
      <c r="F45" s="295">
        <v>0</v>
      </c>
      <c r="G45" s="295">
        <v>0</v>
      </c>
      <c r="H45" s="295">
        <v>0</v>
      </c>
      <c r="I45" s="295">
        <v>0</v>
      </c>
      <c r="J45" s="295">
        <v>0</v>
      </c>
      <c r="K45" s="295">
        <v>0</v>
      </c>
      <c r="L45" s="295">
        <v>0</v>
      </c>
      <c r="M45" s="295">
        <v>0</v>
      </c>
      <c r="N45" s="295">
        <v>0</v>
      </c>
      <c r="O45" s="295">
        <v>0</v>
      </c>
      <c r="P45" s="295">
        <v>0</v>
      </c>
      <c r="Q45" s="295">
        <v>0</v>
      </c>
      <c r="R45" s="295">
        <v>0</v>
      </c>
      <c r="S45" s="295">
        <v>0</v>
      </c>
      <c r="T45" s="307">
        <f t="shared" si="5"/>
        <v>0</v>
      </c>
      <c r="U45" s="295">
        <v>0</v>
      </c>
      <c r="V45" s="305">
        <f t="shared" si="7"/>
        <v>0</v>
      </c>
      <c r="W45" s="295">
        <v>0</v>
      </c>
      <c r="X45" s="295">
        <v>0</v>
      </c>
      <c r="Y45" s="295">
        <v>0</v>
      </c>
      <c r="Z45" s="296">
        <f t="shared" si="8"/>
        <v>0</v>
      </c>
      <c r="AA45" s="295">
        <v>0</v>
      </c>
      <c r="AB45" s="296">
        <f t="shared" si="3"/>
        <v>0</v>
      </c>
      <c r="AC45" s="307">
        <f t="shared" si="6"/>
        <v>0</v>
      </c>
    </row>
    <row r="46" spans="1:29" x14ac:dyDescent="0.25">
      <c r="A46" s="224" t="s">
        <v>61</v>
      </c>
      <c r="B46" s="225" t="s">
        <v>150</v>
      </c>
      <c r="C46" s="307"/>
      <c r="D46" s="307"/>
      <c r="E46" s="295"/>
      <c r="F46" s="295"/>
      <c r="G46" s="295"/>
      <c r="H46" s="295"/>
      <c r="I46" s="295"/>
      <c r="J46" s="295"/>
      <c r="K46" s="295"/>
      <c r="L46" s="295"/>
      <c r="M46" s="295"/>
      <c r="N46" s="295"/>
      <c r="O46" s="295"/>
      <c r="P46" s="295"/>
      <c r="Q46" s="295"/>
      <c r="R46" s="295"/>
      <c r="S46" s="295"/>
      <c r="T46" s="307"/>
      <c r="U46" s="295"/>
      <c r="V46" s="305"/>
      <c r="W46" s="295"/>
      <c r="X46" s="295"/>
      <c r="Y46" s="295"/>
      <c r="Z46" s="296">
        <f t="shared" si="8"/>
        <v>0</v>
      </c>
      <c r="AA46" s="295"/>
      <c r="AB46" s="296"/>
      <c r="AC46" s="307"/>
    </row>
    <row r="47" spans="1:29" ht="31.5" x14ac:dyDescent="0.25">
      <c r="A47" s="226" t="s">
        <v>149</v>
      </c>
      <c r="B47" s="229" t="s">
        <v>459</v>
      </c>
      <c r="C47" s="307">
        <v>0</v>
      </c>
      <c r="D47" s="307">
        <v>0</v>
      </c>
      <c r="E47" s="295">
        <v>0</v>
      </c>
      <c r="F47" s="295">
        <v>0</v>
      </c>
      <c r="G47" s="295">
        <v>0</v>
      </c>
      <c r="H47" s="295">
        <v>0</v>
      </c>
      <c r="I47" s="295">
        <v>0</v>
      </c>
      <c r="J47" s="295">
        <v>0</v>
      </c>
      <c r="K47" s="295">
        <v>0</v>
      </c>
      <c r="L47" s="295">
        <v>0</v>
      </c>
      <c r="M47" s="295">
        <v>0</v>
      </c>
      <c r="N47" s="295">
        <v>0</v>
      </c>
      <c r="O47" s="295">
        <v>0</v>
      </c>
      <c r="P47" s="295">
        <v>0</v>
      </c>
      <c r="Q47" s="295">
        <v>0</v>
      </c>
      <c r="R47" s="295">
        <v>0</v>
      </c>
      <c r="S47" s="295">
        <v>0</v>
      </c>
      <c r="T47" s="307">
        <f t="shared" si="5"/>
        <v>0</v>
      </c>
      <c r="U47" s="295">
        <v>0</v>
      </c>
      <c r="V47" s="305">
        <f t="shared" si="7"/>
        <v>0</v>
      </c>
      <c r="W47" s="295">
        <v>0</v>
      </c>
      <c r="X47" s="295">
        <v>0</v>
      </c>
      <c r="Y47" s="295">
        <v>0</v>
      </c>
      <c r="Z47" s="296">
        <f t="shared" si="8"/>
        <v>0</v>
      </c>
      <c r="AA47" s="295">
        <v>0</v>
      </c>
      <c r="AB47" s="296">
        <f t="shared" si="3"/>
        <v>0</v>
      </c>
      <c r="AC47" s="307">
        <f t="shared" si="6"/>
        <v>0</v>
      </c>
    </row>
    <row r="48" spans="1:29" x14ac:dyDescent="0.25">
      <c r="A48" s="226" t="s">
        <v>148</v>
      </c>
      <c r="B48" s="229" t="s">
        <v>146</v>
      </c>
      <c r="C48" s="307">
        <v>0</v>
      </c>
      <c r="D48" s="307">
        <v>0</v>
      </c>
      <c r="E48" s="295">
        <v>0</v>
      </c>
      <c r="F48" s="295">
        <v>0</v>
      </c>
      <c r="G48" s="295">
        <v>0</v>
      </c>
      <c r="H48" s="295">
        <v>0</v>
      </c>
      <c r="I48" s="295">
        <v>0</v>
      </c>
      <c r="J48" s="295">
        <v>0</v>
      </c>
      <c r="K48" s="295">
        <v>0</v>
      </c>
      <c r="L48" s="295">
        <v>0</v>
      </c>
      <c r="M48" s="295">
        <v>0</v>
      </c>
      <c r="N48" s="295">
        <v>0</v>
      </c>
      <c r="O48" s="295">
        <v>0</v>
      </c>
      <c r="P48" s="295">
        <v>0</v>
      </c>
      <c r="Q48" s="295">
        <v>0</v>
      </c>
      <c r="R48" s="295">
        <v>0</v>
      </c>
      <c r="S48" s="295">
        <v>0</v>
      </c>
      <c r="T48" s="307">
        <f t="shared" si="5"/>
        <v>0</v>
      </c>
      <c r="U48" s="295">
        <v>0</v>
      </c>
      <c r="V48" s="305">
        <f t="shared" si="7"/>
        <v>0</v>
      </c>
      <c r="W48" s="295">
        <v>0</v>
      </c>
      <c r="X48" s="295">
        <v>0</v>
      </c>
      <c r="Y48" s="295">
        <v>0</v>
      </c>
      <c r="Z48" s="296">
        <f t="shared" si="8"/>
        <v>0</v>
      </c>
      <c r="AA48" s="295">
        <v>0</v>
      </c>
      <c r="AB48" s="296">
        <f t="shared" si="3"/>
        <v>0</v>
      </c>
      <c r="AC48" s="307">
        <f t="shared" si="6"/>
        <v>0</v>
      </c>
    </row>
    <row r="49" spans="1:29" ht="31.5" x14ac:dyDescent="0.25">
      <c r="A49" s="226" t="s">
        <v>147</v>
      </c>
      <c r="B49" s="227" t="s">
        <v>144</v>
      </c>
      <c r="C49" s="307">
        <v>0</v>
      </c>
      <c r="D49" s="307">
        <f>D37</f>
        <v>0.01</v>
      </c>
      <c r="E49" s="295">
        <v>0</v>
      </c>
      <c r="F49" s="295">
        <v>0</v>
      </c>
      <c r="G49" s="295">
        <v>0</v>
      </c>
      <c r="H49" s="295">
        <v>0</v>
      </c>
      <c r="I49" s="295">
        <v>0</v>
      </c>
      <c r="J49" s="295">
        <v>0</v>
      </c>
      <c r="K49" s="295">
        <v>0</v>
      </c>
      <c r="L49" s="295">
        <v>0</v>
      </c>
      <c r="M49" s="295">
        <v>0</v>
      </c>
      <c r="N49" s="295">
        <v>0</v>
      </c>
      <c r="O49" s="295">
        <v>0</v>
      </c>
      <c r="P49" s="295">
        <v>0</v>
      </c>
      <c r="Q49" s="295">
        <v>0</v>
      </c>
      <c r="R49" s="295">
        <v>0</v>
      </c>
      <c r="S49" s="295">
        <v>0</v>
      </c>
      <c r="T49" s="307">
        <f t="shared" si="5"/>
        <v>0</v>
      </c>
      <c r="U49" s="295">
        <v>0</v>
      </c>
      <c r="V49" s="305">
        <v>0</v>
      </c>
      <c r="W49" s="295">
        <v>0</v>
      </c>
      <c r="X49" s="295">
        <v>0</v>
      </c>
      <c r="Y49" s="295">
        <v>0</v>
      </c>
      <c r="Z49" s="296">
        <v>0</v>
      </c>
      <c r="AA49" s="295">
        <v>0</v>
      </c>
      <c r="AB49" s="296">
        <f t="shared" si="3"/>
        <v>0</v>
      </c>
      <c r="AC49" s="307">
        <f t="shared" si="6"/>
        <v>0</v>
      </c>
    </row>
    <row r="50" spans="1:29" ht="31.5" x14ac:dyDescent="0.25">
      <c r="A50" s="226" t="s">
        <v>145</v>
      </c>
      <c r="B50" s="227" t="s">
        <v>142</v>
      </c>
      <c r="C50" s="307">
        <v>0</v>
      </c>
      <c r="D50" s="307">
        <v>0</v>
      </c>
      <c r="E50" s="295">
        <v>0</v>
      </c>
      <c r="F50" s="295">
        <v>0</v>
      </c>
      <c r="G50" s="295">
        <v>0</v>
      </c>
      <c r="H50" s="295">
        <v>0</v>
      </c>
      <c r="I50" s="295">
        <v>0</v>
      </c>
      <c r="J50" s="295">
        <v>0</v>
      </c>
      <c r="K50" s="295">
        <v>0</v>
      </c>
      <c r="L50" s="295">
        <v>0</v>
      </c>
      <c r="M50" s="295">
        <v>0</v>
      </c>
      <c r="N50" s="295">
        <v>0</v>
      </c>
      <c r="O50" s="295">
        <v>0</v>
      </c>
      <c r="P50" s="295">
        <v>0</v>
      </c>
      <c r="Q50" s="295">
        <v>0</v>
      </c>
      <c r="R50" s="295">
        <v>0</v>
      </c>
      <c r="S50" s="295">
        <v>0</v>
      </c>
      <c r="T50" s="307">
        <f t="shared" si="5"/>
        <v>0</v>
      </c>
      <c r="U50" s="295">
        <v>0</v>
      </c>
      <c r="V50" s="305">
        <f t="shared" si="7"/>
        <v>0</v>
      </c>
      <c r="W50" s="295">
        <v>0</v>
      </c>
      <c r="X50" s="295">
        <v>0</v>
      </c>
      <c r="Y50" s="295">
        <v>0</v>
      </c>
      <c r="Z50" s="296">
        <f t="shared" si="8"/>
        <v>0</v>
      </c>
      <c r="AA50" s="295">
        <v>0</v>
      </c>
      <c r="AB50" s="296">
        <f t="shared" si="3"/>
        <v>0</v>
      </c>
      <c r="AC50" s="307">
        <f t="shared" si="6"/>
        <v>0</v>
      </c>
    </row>
    <row r="51" spans="1:29" x14ac:dyDescent="0.25">
      <c r="A51" s="226" t="s">
        <v>143</v>
      </c>
      <c r="B51" s="227" t="s">
        <v>140</v>
      </c>
      <c r="C51" s="307">
        <v>0</v>
      </c>
      <c r="D51" s="307">
        <v>0</v>
      </c>
      <c r="E51" s="295">
        <v>0</v>
      </c>
      <c r="F51" s="295">
        <v>0</v>
      </c>
      <c r="G51" s="295">
        <v>0</v>
      </c>
      <c r="H51" s="295">
        <v>0</v>
      </c>
      <c r="I51" s="295">
        <v>0</v>
      </c>
      <c r="J51" s="295">
        <v>0</v>
      </c>
      <c r="K51" s="295">
        <v>0</v>
      </c>
      <c r="L51" s="295">
        <v>0</v>
      </c>
      <c r="M51" s="295">
        <v>0</v>
      </c>
      <c r="N51" s="295">
        <v>0</v>
      </c>
      <c r="O51" s="295">
        <v>0</v>
      </c>
      <c r="P51" s="295">
        <v>0</v>
      </c>
      <c r="Q51" s="295">
        <v>0</v>
      </c>
      <c r="R51" s="295">
        <v>0</v>
      </c>
      <c r="S51" s="295">
        <v>0</v>
      </c>
      <c r="T51" s="307">
        <f t="shared" si="5"/>
        <v>0</v>
      </c>
      <c r="U51" s="295">
        <v>0</v>
      </c>
      <c r="V51" s="305">
        <v>0</v>
      </c>
      <c r="W51" s="295">
        <v>0</v>
      </c>
      <c r="X51" s="295">
        <v>0</v>
      </c>
      <c r="Y51" s="295">
        <v>0</v>
      </c>
      <c r="Z51" s="296">
        <f t="shared" si="8"/>
        <v>0</v>
      </c>
      <c r="AA51" s="295">
        <v>0</v>
      </c>
      <c r="AB51" s="296">
        <f t="shared" si="3"/>
        <v>0</v>
      </c>
      <c r="AC51" s="307">
        <f t="shared" si="6"/>
        <v>0</v>
      </c>
    </row>
    <row r="52" spans="1:29" x14ac:dyDescent="0.25">
      <c r="A52" s="226" t="s">
        <v>141</v>
      </c>
      <c r="B52" s="227" t="s">
        <v>461</v>
      </c>
      <c r="C52" s="307">
        <v>0</v>
      </c>
      <c r="D52" s="307">
        <v>0</v>
      </c>
      <c r="E52" s="295">
        <v>0</v>
      </c>
      <c r="F52" s="295">
        <v>0</v>
      </c>
      <c r="G52" s="295">
        <v>0</v>
      </c>
      <c r="H52" s="295">
        <v>0</v>
      </c>
      <c r="I52" s="295">
        <v>0</v>
      </c>
      <c r="J52" s="295">
        <v>0</v>
      </c>
      <c r="K52" s="295">
        <v>0</v>
      </c>
      <c r="L52" s="295">
        <v>0</v>
      </c>
      <c r="M52" s="295">
        <v>0</v>
      </c>
      <c r="N52" s="295">
        <v>0</v>
      </c>
      <c r="O52" s="295">
        <v>0</v>
      </c>
      <c r="P52" s="295">
        <v>0</v>
      </c>
      <c r="Q52" s="295">
        <v>0</v>
      </c>
      <c r="R52" s="295">
        <v>0</v>
      </c>
      <c r="S52" s="295">
        <v>0</v>
      </c>
      <c r="T52" s="307">
        <f t="shared" si="5"/>
        <v>0</v>
      </c>
      <c r="U52" s="295">
        <v>0</v>
      </c>
      <c r="V52" s="305">
        <f t="shared" si="7"/>
        <v>0</v>
      </c>
      <c r="W52" s="295">
        <v>0</v>
      </c>
      <c r="X52" s="295">
        <v>0</v>
      </c>
      <c r="Y52" s="295">
        <v>0</v>
      </c>
      <c r="Z52" s="296">
        <f t="shared" si="8"/>
        <v>0</v>
      </c>
      <c r="AA52" s="295">
        <v>0</v>
      </c>
      <c r="AB52" s="296">
        <f t="shared" si="3"/>
        <v>0</v>
      </c>
      <c r="AC52" s="307">
        <f t="shared" si="6"/>
        <v>0</v>
      </c>
    </row>
    <row r="53" spans="1:29" x14ac:dyDescent="0.25">
      <c r="A53" s="226" t="s">
        <v>139</v>
      </c>
      <c r="B53" s="227" t="s">
        <v>462</v>
      </c>
      <c r="C53" s="307">
        <v>0</v>
      </c>
      <c r="D53" s="307">
        <v>1</v>
      </c>
      <c r="E53" s="295">
        <v>0</v>
      </c>
      <c r="F53" s="295">
        <v>0</v>
      </c>
      <c r="G53" s="295">
        <v>0</v>
      </c>
      <c r="H53" s="295">
        <v>0</v>
      </c>
      <c r="I53" s="295">
        <v>0</v>
      </c>
      <c r="J53" s="295">
        <v>0</v>
      </c>
      <c r="K53" s="295">
        <v>0</v>
      </c>
      <c r="L53" s="295">
        <v>0</v>
      </c>
      <c r="M53" s="295">
        <v>0</v>
      </c>
      <c r="N53" s="295">
        <v>0</v>
      </c>
      <c r="O53" s="295">
        <v>0</v>
      </c>
      <c r="P53" s="295">
        <v>0</v>
      </c>
      <c r="Q53" s="295">
        <v>0</v>
      </c>
      <c r="R53" s="295">
        <v>0</v>
      </c>
      <c r="S53" s="295">
        <v>0</v>
      </c>
      <c r="T53" s="307">
        <f t="shared" si="5"/>
        <v>0</v>
      </c>
      <c r="U53" s="295">
        <v>0</v>
      </c>
      <c r="V53" s="305">
        <v>0</v>
      </c>
      <c r="W53" s="295">
        <v>0</v>
      </c>
      <c r="X53" s="295">
        <v>0</v>
      </c>
      <c r="Y53" s="295">
        <v>0</v>
      </c>
      <c r="Z53" s="296">
        <v>0</v>
      </c>
      <c r="AA53" s="295">
        <v>0</v>
      </c>
      <c r="AB53" s="296">
        <f t="shared" si="3"/>
        <v>0</v>
      </c>
      <c r="AC53" s="307">
        <f t="shared" si="6"/>
        <v>0</v>
      </c>
    </row>
    <row r="54" spans="1:29" x14ac:dyDescent="0.25">
      <c r="A54" s="226" t="s">
        <v>473</v>
      </c>
      <c r="B54" s="227" t="s">
        <v>463</v>
      </c>
      <c r="C54" s="307">
        <v>0</v>
      </c>
      <c r="D54" s="307">
        <v>0</v>
      </c>
      <c r="E54" s="295">
        <v>0</v>
      </c>
      <c r="F54" s="295">
        <v>0</v>
      </c>
      <c r="G54" s="295">
        <v>0</v>
      </c>
      <c r="H54" s="295">
        <v>0</v>
      </c>
      <c r="I54" s="295">
        <v>0</v>
      </c>
      <c r="J54" s="295">
        <v>0</v>
      </c>
      <c r="K54" s="295">
        <v>0</v>
      </c>
      <c r="L54" s="295">
        <v>0</v>
      </c>
      <c r="M54" s="295">
        <v>0</v>
      </c>
      <c r="N54" s="295">
        <v>0</v>
      </c>
      <c r="O54" s="295">
        <v>0</v>
      </c>
      <c r="P54" s="295">
        <v>0</v>
      </c>
      <c r="Q54" s="295">
        <v>0</v>
      </c>
      <c r="R54" s="295">
        <v>0</v>
      </c>
      <c r="S54" s="295">
        <v>0</v>
      </c>
      <c r="T54" s="307">
        <f t="shared" si="5"/>
        <v>0</v>
      </c>
      <c r="U54" s="295">
        <v>0</v>
      </c>
      <c r="V54" s="305">
        <f t="shared" si="7"/>
        <v>0</v>
      </c>
      <c r="W54" s="295">
        <v>0</v>
      </c>
      <c r="X54" s="295">
        <v>0</v>
      </c>
      <c r="Y54" s="295">
        <v>0</v>
      </c>
      <c r="Z54" s="296">
        <f t="shared" si="8"/>
        <v>0</v>
      </c>
      <c r="AA54" s="295">
        <v>0</v>
      </c>
      <c r="AB54" s="296">
        <f t="shared" si="3"/>
        <v>0</v>
      </c>
      <c r="AC54" s="307">
        <f t="shared" si="6"/>
        <v>0</v>
      </c>
    </row>
    <row r="55" spans="1:29" x14ac:dyDescent="0.25">
      <c r="A55" s="226" t="s">
        <v>474</v>
      </c>
      <c r="B55" s="227" t="s">
        <v>464</v>
      </c>
      <c r="C55" s="307">
        <v>0</v>
      </c>
      <c r="D55" s="307">
        <v>0</v>
      </c>
      <c r="E55" s="295">
        <v>0</v>
      </c>
      <c r="F55" s="295">
        <v>0</v>
      </c>
      <c r="G55" s="295">
        <v>0</v>
      </c>
      <c r="H55" s="295">
        <v>0</v>
      </c>
      <c r="I55" s="295">
        <v>0</v>
      </c>
      <c r="J55" s="295">
        <v>0</v>
      </c>
      <c r="K55" s="295">
        <v>0</v>
      </c>
      <c r="L55" s="295">
        <v>0</v>
      </c>
      <c r="M55" s="295">
        <v>0</v>
      </c>
      <c r="N55" s="295">
        <v>0</v>
      </c>
      <c r="O55" s="295">
        <v>0</v>
      </c>
      <c r="P55" s="295">
        <v>0</v>
      </c>
      <c r="Q55" s="295">
        <v>0</v>
      </c>
      <c r="R55" s="295">
        <v>0</v>
      </c>
      <c r="S55" s="295">
        <v>0</v>
      </c>
      <c r="T55" s="307">
        <f t="shared" si="5"/>
        <v>0</v>
      </c>
      <c r="U55" s="295">
        <v>0</v>
      </c>
      <c r="V55" s="305">
        <f t="shared" si="7"/>
        <v>0</v>
      </c>
      <c r="W55" s="295">
        <v>0</v>
      </c>
      <c r="X55" s="295">
        <v>0</v>
      </c>
      <c r="Y55" s="295">
        <v>0</v>
      </c>
      <c r="Z55" s="296">
        <f t="shared" si="8"/>
        <v>0</v>
      </c>
      <c r="AA55" s="295">
        <v>0</v>
      </c>
      <c r="AB55" s="296">
        <f t="shared" si="3"/>
        <v>0</v>
      </c>
      <c r="AC55" s="307">
        <f t="shared" si="6"/>
        <v>0</v>
      </c>
    </row>
    <row r="56" spans="1:29" x14ac:dyDescent="0.25">
      <c r="A56" s="226" t="s">
        <v>475</v>
      </c>
      <c r="B56" s="227" t="s">
        <v>466</v>
      </c>
      <c r="C56" s="307">
        <v>0</v>
      </c>
      <c r="D56" s="307">
        <v>0</v>
      </c>
      <c r="E56" s="295">
        <v>0</v>
      </c>
      <c r="F56" s="295">
        <v>0</v>
      </c>
      <c r="G56" s="295">
        <v>0</v>
      </c>
      <c r="H56" s="295">
        <v>0</v>
      </c>
      <c r="I56" s="295">
        <v>0</v>
      </c>
      <c r="J56" s="295">
        <v>0</v>
      </c>
      <c r="K56" s="295">
        <v>0</v>
      </c>
      <c r="L56" s="295">
        <v>0</v>
      </c>
      <c r="M56" s="295">
        <v>0</v>
      </c>
      <c r="N56" s="295">
        <v>0</v>
      </c>
      <c r="O56" s="295">
        <v>0</v>
      </c>
      <c r="P56" s="295">
        <v>0</v>
      </c>
      <c r="Q56" s="295">
        <v>0</v>
      </c>
      <c r="R56" s="295">
        <v>0</v>
      </c>
      <c r="S56" s="295">
        <v>0</v>
      </c>
      <c r="T56" s="307">
        <f t="shared" si="5"/>
        <v>0</v>
      </c>
      <c r="U56" s="295">
        <v>0</v>
      </c>
      <c r="V56" s="305">
        <f t="shared" si="7"/>
        <v>0</v>
      </c>
      <c r="W56" s="295">
        <v>0</v>
      </c>
      <c r="X56" s="295">
        <v>0</v>
      </c>
      <c r="Y56" s="295">
        <v>0</v>
      </c>
      <c r="Z56" s="296">
        <f t="shared" si="8"/>
        <v>0</v>
      </c>
      <c r="AA56" s="295">
        <v>0</v>
      </c>
      <c r="AB56" s="296">
        <f t="shared" si="3"/>
        <v>0</v>
      </c>
      <c r="AC56" s="307">
        <f t="shared" si="6"/>
        <v>0</v>
      </c>
    </row>
    <row r="57" spans="1:29" x14ac:dyDescent="0.25">
      <c r="A57" s="226" t="s">
        <v>476</v>
      </c>
      <c r="B57" s="227" t="s">
        <v>468</v>
      </c>
      <c r="C57" s="307">
        <v>0</v>
      </c>
      <c r="D57" s="307">
        <v>0</v>
      </c>
      <c r="E57" s="295">
        <v>0</v>
      </c>
      <c r="F57" s="295">
        <v>0</v>
      </c>
      <c r="G57" s="295">
        <v>0</v>
      </c>
      <c r="H57" s="295">
        <v>0</v>
      </c>
      <c r="I57" s="295">
        <v>0</v>
      </c>
      <c r="J57" s="295">
        <v>0</v>
      </c>
      <c r="K57" s="295">
        <v>0</v>
      </c>
      <c r="L57" s="295">
        <v>0</v>
      </c>
      <c r="M57" s="295">
        <v>0</v>
      </c>
      <c r="N57" s="295">
        <v>0</v>
      </c>
      <c r="O57" s="295">
        <v>0</v>
      </c>
      <c r="P57" s="295">
        <v>0</v>
      </c>
      <c r="Q57" s="295">
        <v>0</v>
      </c>
      <c r="R57" s="295">
        <v>0</v>
      </c>
      <c r="S57" s="295">
        <v>0</v>
      </c>
      <c r="T57" s="307">
        <f t="shared" si="5"/>
        <v>0</v>
      </c>
      <c r="U57" s="295">
        <v>0</v>
      </c>
      <c r="V57" s="305">
        <v>0</v>
      </c>
      <c r="W57" s="295">
        <v>0</v>
      </c>
      <c r="X57" s="295">
        <v>0</v>
      </c>
      <c r="Y57" s="295">
        <v>0</v>
      </c>
      <c r="Z57" s="296">
        <f t="shared" si="8"/>
        <v>0</v>
      </c>
      <c r="AA57" s="295">
        <v>0</v>
      </c>
      <c r="AB57" s="296">
        <f t="shared" si="3"/>
        <v>0</v>
      </c>
      <c r="AC57" s="307">
        <f t="shared" si="6"/>
        <v>0</v>
      </c>
    </row>
    <row r="58" spans="1:29" x14ac:dyDescent="0.25">
      <c r="A58" s="226" t="s">
        <v>477</v>
      </c>
      <c r="B58" s="227" t="s">
        <v>470</v>
      </c>
      <c r="C58" s="307">
        <v>0</v>
      </c>
      <c r="D58" s="307">
        <v>0</v>
      </c>
      <c r="E58" s="295">
        <v>0</v>
      </c>
      <c r="F58" s="295">
        <v>0</v>
      </c>
      <c r="G58" s="295">
        <v>0</v>
      </c>
      <c r="H58" s="295">
        <v>0</v>
      </c>
      <c r="I58" s="295">
        <v>0</v>
      </c>
      <c r="J58" s="295">
        <v>0</v>
      </c>
      <c r="K58" s="295">
        <v>0</v>
      </c>
      <c r="L58" s="295">
        <v>0</v>
      </c>
      <c r="M58" s="295">
        <v>0</v>
      </c>
      <c r="N58" s="295">
        <v>0</v>
      </c>
      <c r="O58" s="295">
        <v>0</v>
      </c>
      <c r="P58" s="295">
        <v>0</v>
      </c>
      <c r="Q58" s="295">
        <v>0</v>
      </c>
      <c r="R58" s="295">
        <v>0</v>
      </c>
      <c r="S58" s="295">
        <v>0</v>
      </c>
      <c r="T58" s="307">
        <f t="shared" si="5"/>
        <v>0</v>
      </c>
      <c r="U58" s="295">
        <v>0</v>
      </c>
      <c r="V58" s="305">
        <f t="shared" si="7"/>
        <v>0</v>
      </c>
      <c r="W58" s="295">
        <v>0</v>
      </c>
      <c r="X58" s="295">
        <v>0</v>
      </c>
      <c r="Y58" s="295">
        <v>0</v>
      </c>
      <c r="Z58" s="296">
        <f t="shared" si="8"/>
        <v>0</v>
      </c>
      <c r="AA58" s="295">
        <v>0</v>
      </c>
      <c r="AB58" s="296">
        <f t="shared" si="3"/>
        <v>0</v>
      </c>
      <c r="AC58" s="307">
        <f t="shared" si="6"/>
        <v>0</v>
      </c>
    </row>
    <row r="59" spans="1:29" x14ac:dyDescent="0.25">
      <c r="A59" s="226" t="s">
        <v>478</v>
      </c>
      <c r="B59" s="227" t="s">
        <v>472</v>
      </c>
      <c r="C59" s="307">
        <v>0</v>
      </c>
      <c r="D59" s="307">
        <v>0</v>
      </c>
      <c r="E59" s="295">
        <v>0</v>
      </c>
      <c r="F59" s="295">
        <v>0</v>
      </c>
      <c r="G59" s="295">
        <v>0</v>
      </c>
      <c r="H59" s="295">
        <v>0</v>
      </c>
      <c r="I59" s="295">
        <v>0</v>
      </c>
      <c r="J59" s="295">
        <v>0</v>
      </c>
      <c r="K59" s="295">
        <v>0</v>
      </c>
      <c r="L59" s="295">
        <v>0</v>
      </c>
      <c r="M59" s="295">
        <v>0</v>
      </c>
      <c r="N59" s="295">
        <v>0</v>
      </c>
      <c r="O59" s="295">
        <v>0</v>
      </c>
      <c r="P59" s="295">
        <v>0</v>
      </c>
      <c r="Q59" s="295">
        <v>0</v>
      </c>
      <c r="R59" s="295">
        <v>0</v>
      </c>
      <c r="S59" s="295">
        <v>0</v>
      </c>
      <c r="T59" s="307">
        <f t="shared" si="5"/>
        <v>0</v>
      </c>
      <c r="U59" s="295">
        <v>0</v>
      </c>
      <c r="V59" s="305">
        <f t="shared" si="7"/>
        <v>0</v>
      </c>
      <c r="W59" s="295">
        <v>0</v>
      </c>
      <c r="X59" s="295">
        <v>0</v>
      </c>
      <c r="Y59" s="295">
        <v>0</v>
      </c>
      <c r="Z59" s="296">
        <f t="shared" si="8"/>
        <v>0</v>
      </c>
      <c r="AA59" s="295">
        <v>0</v>
      </c>
      <c r="AB59" s="296">
        <f t="shared" si="3"/>
        <v>0</v>
      </c>
      <c r="AC59" s="307">
        <f t="shared" si="6"/>
        <v>0</v>
      </c>
    </row>
    <row r="60" spans="1:29" ht="31.5" x14ac:dyDescent="0.25">
      <c r="A60" s="224" t="s">
        <v>59</v>
      </c>
      <c r="B60" s="225" t="s">
        <v>138</v>
      </c>
      <c r="C60" s="307"/>
      <c r="D60" s="307"/>
      <c r="E60" s="295"/>
      <c r="F60" s="295"/>
      <c r="G60" s="295"/>
      <c r="H60" s="295"/>
      <c r="I60" s="295"/>
      <c r="J60" s="295"/>
      <c r="K60" s="295"/>
      <c r="L60" s="295"/>
      <c r="M60" s="295"/>
      <c r="N60" s="295"/>
      <c r="O60" s="295"/>
      <c r="P60" s="295"/>
      <c r="Q60" s="295"/>
      <c r="R60" s="295"/>
      <c r="S60" s="295"/>
      <c r="T60" s="307"/>
      <c r="U60" s="295"/>
      <c r="V60" s="305"/>
      <c r="W60" s="295"/>
      <c r="X60" s="295"/>
      <c r="Y60" s="295"/>
      <c r="Z60" s="296"/>
      <c r="AA60" s="295"/>
      <c r="AB60" s="296"/>
      <c r="AC60" s="307"/>
    </row>
    <row r="61" spans="1:29" x14ac:dyDescent="0.25">
      <c r="A61" s="226" t="s">
        <v>137</v>
      </c>
      <c r="B61" s="227" t="s">
        <v>136</v>
      </c>
      <c r="C61" s="307">
        <f>C29</f>
        <v>0</v>
      </c>
      <c r="D61" s="307">
        <f>D29</f>
        <v>0.36933300000000002</v>
      </c>
      <c r="E61" s="295">
        <v>0</v>
      </c>
      <c r="F61" s="295">
        <v>0</v>
      </c>
      <c r="G61" s="295">
        <v>0</v>
      </c>
      <c r="H61" s="295">
        <v>0</v>
      </c>
      <c r="I61" s="295">
        <v>0</v>
      </c>
      <c r="J61" s="295">
        <v>0</v>
      </c>
      <c r="K61" s="295">
        <v>0</v>
      </c>
      <c r="L61" s="295">
        <v>0</v>
      </c>
      <c r="M61" s="295">
        <v>0</v>
      </c>
      <c r="N61" s="295">
        <v>0</v>
      </c>
      <c r="O61" s="295">
        <v>0</v>
      </c>
      <c r="P61" s="295">
        <v>0</v>
      </c>
      <c r="Q61" s="295">
        <v>0</v>
      </c>
      <c r="R61" s="295">
        <v>0</v>
      </c>
      <c r="S61" s="295">
        <v>0</v>
      </c>
      <c r="T61" s="307">
        <f t="shared" si="5"/>
        <v>0</v>
      </c>
      <c r="U61" s="295">
        <v>0</v>
      </c>
      <c r="V61" s="305">
        <v>0</v>
      </c>
      <c r="W61" s="295">
        <v>0</v>
      </c>
      <c r="X61" s="295">
        <v>0</v>
      </c>
      <c r="Y61" s="295">
        <v>0</v>
      </c>
      <c r="Z61" s="296">
        <v>0</v>
      </c>
      <c r="AA61" s="295">
        <v>0</v>
      </c>
      <c r="AB61" s="296">
        <f t="shared" si="3"/>
        <v>0</v>
      </c>
      <c r="AC61" s="307">
        <f t="shared" si="6"/>
        <v>0</v>
      </c>
    </row>
    <row r="62" spans="1:29" x14ac:dyDescent="0.25">
      <c r="A62" s="226" t="s">
        <v>135</v>
      </c>
      <c r="B62" s="227" t="s">
        <v>128</v>
      </c>
      <c r="C62" s="307">
        <v>0</v>
      </c>
      <c r="D62" s="307">
        <v>0</v>
      </c>
      <c r="E62" s="295">
        <v>0</v>
      </c>
      <c r="F62" s="295">
        <v>0</v>
      </c>
      <c r="G62" s="295">
        <v>0</v>
      </c>
      <c r="H62" s="295">
        <v>0</v>
      </c>
      <c r="I62" s="295">
        <v>0</v>
      </c>
      <c r="J62" s="295">
        <v>0</v>
      </c>
      <c r="K62" s="295">
        <v>0</v>
      </c>
      <c r="L62" s="295">
        <v>0</v>
      </c>
      <c r="M62" s="295">
        <v>0</v>
      </c>
      <c r="N62" s="295">
        <v>0</v>
      </c>
      <c r="O62" s="295">
        <v>0</v>
      </c>
      <c r="P62" s="295">
        <v>0</v>
      </c>
      <c r="Q62" s="295">
        <v>0</v>
      </c>
      <c r="R62" s="295">
        <v>0</v>
      </c>
      <c r="S62" s="295">
        <v>0</v>
      </c>
      <c r="T62" s="307">
        <f t="shared" si="5"/>
        <v>0</v>
      </c>
      <c r="U62" s="295">
        <v>0</v>
      </c>
      <c r="V62" s="305">
        <f t="shared" si="7"/>
        <v>0</v>
      </c>
      <c r="W62" s="295">
        <v>0</v>
      </c>
      <c r="X62" s="295">
        <v>0</v>
      </c>
      <c r="Y62" s="295">
        <v>0</v>
      </c>
      <c r="Z62" s="296">
        <f t="shared" si="8"/>
        <v>0</v>
      </c>
      <c r="AA62" s="295">
        <v>0</v>
      </c>
      <c r="AB62" s="296">
        <f t="shared" si="3"/>
        <v>0</v>
      </c>
      <c r="AC62" s="307">
        <f t="shared" si="6"/>
        <v>0</v>
      </c>
    </row>
    <row r="63" spans="1:29" x14ac:dyDescent="0.25">
      <c r="A63" s="226" t="s">
        <v>134</v>
      </c>
      <c r="B63" s="229" t="s">
        <v>127</v>
      </c>
      <c r="C63" s="307">
        <v>0</v>
      </c>
      <c r="D63" s="307">
        <v>0</v>
      </c>
      <c r="E63" s="295">
        <v>0</v>
      </c>
      <c r="F63" s="295">
        <v>0</v>
      </c>
      <c r="G63" s="295">
        <v>0</v>
      </c>
      <c r="H63" s="295">
        <v>0</v>
      </c>
      <c r="I63" s="295">
        <v>0</v>
      </c>
      <c r="J63" s="295">
        <v>0</v>
      </c>
      <c r="K63" s="295">
        <v>0</v>
      </c>
      <c r="L63" s="295">
        <v>0</v>
      </c>
      <c r="M63" s="295">
        <v>0</v>
      </c>
      <c r="N63" s="295">
        <v>0</v>
      </c>
      <c r="O63" s="295">
        <v>0</v>
      </c>
      <c r="P63" s="295">
        <v>0</v>
      </c>
      <c r="Q63" s="295">
        <v>0</v>
      </c>
      <c r="R63" s="295">
        <v>0</v>
      </c>
      <c r="S63" s="295">
        <v>0</v>
      </c>
      <c r="T63" s="307">
        <f t="shared" si="5"/>
        <v>0</v>
      </c>
      <c r="U63" s="295">
        <v>0</v>
      </c>
      <c r="V63" s="305">
        <f t="shared" si="7"/>
        <v>0</v>
      </c>
      <c r="W63" s="295">
        <v>0</v>
      </c>
      <c r="X63" s="295">
        <v>0</v>
      </c>
      <c r="Y63" s="295">
        <v>0</v>
      </c>
      <c r="Z63" s="296">
        <f t="shared" si="8"/>
        <v>0</v>
      </c>
      <c r="AA63" s="295">
        <v>0</v>
      </c>
      <c r="AB63" s="296">
        <f t="shared" si="3"/>
        <v>0</v>
      </c>
      <c r="AC63" s="307">
        <f t="shared" si="6"/>
        <v>0</v>
      </c>
    </row>
    <row r="64" spans="1:29" x14ac:dyDescent="0.25">
      <c r="A64" s="226" t="s">
        <v>133</v>
      </c>
      <c r="B64" s="229" t="s">
        <v>126</v>
      </c>
      <c r="C64" s="307">
        <v>0</v>
      </c>
      <c r="D64" s="307">
        <f>D37</f>
        <v>0.01</v>
      </c>
      <c r="E64" s="295">
        <v>0</v>
      </c>
      <c r="F64" s="295">
        <v>0</v>
      </c>
      <c r="G64" s="295">
        <v>0</v>
      </c>
      <c r="H64" s="295">
        <v>0</v>
      </c>
      <c r="I64" s="295">
        <v>0</v>
      </c>
      <c r="J64" s="295">
        <v>0</v>
      </c>
      <c r="K64" s="295">
        <v>0</v>
      </c>
      <c r="L64" s="295">
        <v>0</v>
      </c>
      <c r="M64" s="295">
        <v>0</v>
      </c>
      <c r="N64" s="295">
        <v>0</v>
      </c>
      <c r="O64" s="295">
        <v>0</v>
      </c>
      <c r="P64" s="295">
        <v>0</v>
      </c>
      <c r="Q64" s="295">
        <v>0</v>
      </c>
      <c r="R64" s="295">
        <v>0</v>
      </c>
      <c r="S64" s="295">
        <v>0</v>
      </c>
      <c r="T64" s="307">
        <f t="shared" si="5"/>
        <v>0</v>
      </c>
      <c r="U64" s="295">
        <v>0</v>
      </c>
      <c r="V64" s="305">
        <v>0</v>
      </c>
      <c r="W64" s="295">
        <v>0</v>
      </c>
      <c r="X64" s="295">
        <v>0</v>
      </c>
      <c r="Y64" s="295">
        <v>0</v>
      </c>
      <c r="Z64" s="296">
        <v>0</v>
      </c>
      <c r="AA64" s="295">
        <v>0</v>
      </c>
      <c r="AB64" s="296">
        <f t="shared" si="3"/>
        <v>0</v>
      </c>
      <c r="AC64" s="307">
        <f t="shared" si="6"/>
        <v>0</v>
      </c>
    </row>
    <row r="65" spans="1:29" x14ac:dyDescent="0.25">
      <c r="A65" s="226" t="s">
        <v>132</v>
      </c>
      <c r="B65" s="229" t="s">
        <v>129</v>
      </c>
      <c r="C65" s="307">
        <v>0</v>
      </c>
      <c r="D65" s="307">
        <v>0</v>
      </c>
      <c r="E65" s="295">
        <v>0</v>
      </c>
      <c r="F65" s="295">
        <v>0</v>
      </c>
      <c r="G65" s="295">
        <v>0</v>
      </c>
      <c r="H65" s="295">
        <v>0</v>
      </c>
      <c r="I65" s="295">
        <v>0</v>
      </c>
      <c r="J65" s="295">
        <v>0</v>
      </c>
      <c r="K65" s="295">
        <v>0</v>
      </c>
      <c r="L65" s="295">
        <v>0</v>
      </c>
      <c r="M65" s="295">
        <v>0</v>
      </c>
      <c r="N65" s="295">
        <v>0</v>
      </c>
      <c r="O65" s="295">
        <v>0</v>
      </c>
      <c r="P65" s="295">
        <v>0</v>
      </c>
      <c r="Q65" s="295">
        <v>0</v>
      </c>
      <c r="R65" s="295">
        <v>0</v>
      </c>
      <c r="S65" s="295">
        <v>0</v>
      </c>
      <c r="T65" s="307">
        <f t="shared" si="5"/>
        <v>0</v>
      </c>
      <c r="U65" s="295">
        <v>0</v>
      </c>
      <c r="V65" s="305">
        <f t="shared" si="7"/>
        <v>0</v>
      </c>
      <c r="W65" s="295">
        <v>0</v>
      </c>
      <c r="X65" s="295">
        <v>0</v>
      </c>
      <c r="Y65" s="295">
        <v>0</v>
      </c>
      <c r="Z65" s="296">
        <f t="shared" si="8"/>
        <v>0</v>
      </c>
      <c r="AA65" s="295">
        <v>0</v>
      </c>
      <c r="AB65" s="296">
        <f t="shared" si="3"/>
        <v>0</v>
      </c>
      <c r="AC65" s="307">
        <f t="shared" si="6"/>
        <v>0</v>
      </c>
    </row>
    <row r="66" spans="1:29" x14ac:dyDescent="0.25">
      <c r="A66" s="226" t="s">
        <v>131</v>
      </c>
      <c r="B66" s="229" t="s">
        <v>479</v>
      </c>
      <c r="C66" s="307">
        <v>0</v>
      </c>
      <c r="D66" s="307">
        <v>1</v>
      </c>
      <c r="E66" s="295">
        <v>0</v>
      </c>
      <c r="F66" s="295">
        <v>0</v>
      </c>
      <c r="G66" s="295">
        <v>0</v>
      </c>
      <c r="H66" s="295">
        <v>0</v>
      </c>
      <c r="I66" s="295">
        <v>0</v>
      </c>
      <c r="J66" s="295">
        <v>0</v>
      </c>
      <c r="K66" s="295">
        <v>0</v>
      </c>
      <c r="L66" s="295">
        <v>0</v>
      </c>
      <c r="M66" s="295">
        <v>0</v>
      </c>
      <c r="N66" s="295">
        <v>0</v>
      </c>
      <c r="O66" s="295">
        <v>0</v>
      </c>
      <c r="P66" s="295">
        <v>0</v>
      </c>
      <c r="Q66" s="295">
        <v>0</v>
      </c>
      <c r="R66" s="295">
        <v>0</v>
      </c>
      <c r="S66" s="295">
        <v>0</v>
      </c>
      <c r="T66" s="307">
        <f t="shared" si="5"/>
        <v>0</v>
      </c>
      <c r="U66" s="295">
        <v>0</v>
      </c>
      <c r="V66" s="305">
        <v>0</v>
      </c>
      <c r="W66" s="295">
        <v>0</v>
      </c>
      <c r="X66" s="295">
        <v>0</v>
      </c>
      <c r="Y66" s="295">
        <v>0</v>
      </c>
      <c r="Z66" s="296">
        <v>0</v>
      </c>
      <c r="AA66" s="295">
        <v>0</v>
      </c>
      <c r="AB66" s="296">
        <f t="shared" si="3"/>
        <v>0</v>
      </c>
      <c r="AC66" s="307">
        <f t="shared" si="6"/>
        <v>0</v>
      </c>
    </row>
    <row r="67" spans="1:29" x14ac:dyDescent="0.25">
      <c r="A67" s="226" t="s">
        <v>480</v>
      </c>
      <c r="B67" s="229" t="s">
        <v>481</v>
      </c>
      <c r="C67" s="307">
        <v>0</v>
      </c>
      <c r="D67" s="307">
        <v>0</v>
      </c>
      <c r="E67" s="295">
        <v>0</v>
      </c>
      <c r="F67" s="295">
        <v>0</v>
      </c>
      <c r="G67" s="295">
        <v>0</v>
      </c>
      <c r="H67" s="295">
        <v>0</v>
      </c>
      <c r="I67" s="295">
        <v>0</v>
      </c>
      <c r="J67" s="295">
        <v>0</v>
      </c>
      <c r="K67" s="295">
        <v>0</v>
      </c>
      <c r="L67" s="295">
        <v>0</v>
      </c>
      <c r="M67" s="295">
        <v>0</v>
      </c>
      <c r="N67" s="295">
        <v>0</v>
      </c>
      <c r="O67" s="295">
        <v>0</v>
      </c>
      <c r="P67" s="295">
        <v>0</v>
      </c>
      <c r="Q67" s="295">
        <v>0</v>
      </c>
      <c r="R67" s="295">
        <v>0</v>
      </c>
      <c r="S67" s="295">
        <v>0</v>
      </c>
      <c r="T67" s="307">
        <f t="shared" si="5"/>
        <v>0</v>
      </c>
      <c r="U67" s="295">
        <v>0</v>
      </c>
      <c r="V67" s="305">
        <f t="shared" si="7"/>
        <v>0</v>
      </c>
      <c r="W67" s="295">
        <v>0</v>
      </c>
      <c r="X67" s="295">
        <v>0</v>
      </c>
      <c r="Y67" s="295">
        <v>0</v>
      </c>
      <c r="Z67" s="296">
        <f t="shared" si="8"/>
        <v>0</v>
      </c>
      <c r="AA67" s="295">
        <v>0</v>
      </c>
      <c r="AB67" s="296">
        <f t="shared" si="3"/>
        <v>0</v>
      </c>
      <c r="AC67" s="307">
        <f t="shared" si="6"/>
        <v>0</v>
      </c>
    </row>
    <row r="68" spans="1:29" x14ac:dyDescent="0.25">
      <c r="A68" s="226" t="s">
        <v>482</v>
      </c>
      <c r="B68" s="229" t="s">
        <v>483</v>
      </c>
      <c r="C68" s="307">
        <v>0</v>
      </c>
      <c r="D68" s="307">
        <v>0</v>
      </c>
      <c r="E68" s="295">
        <v>0</v>
      </c>
      <c r="F68" s="295">
        <v>0</v>
      </c>
      <c r="G68" s="295">
        <v>0</v>
      </c>
      <c r="H68" s="295">
        <v>0</v>
      </c>
      <c r="I68" s="295">
        <v>0</v>
      </c>
      <c r="J68" s="295">
        <v>0</v>
      </c>
      <c r="K68" s="295">
        <v>0</v>
      </c>
      <c r="L68" s="295">
        <v>0</v>
      </c>
      <c r="M68" s="295">
        <v>0</v>
      </c>
      <c r="N68" s="295">
        <v>0</v>
      </c>
      <c r="O68" s="295">
        <v>0</v>
      </c>
      <c r="P68" s="295">
        <v>0</v>
      </c>
      <c r="Q68" s="295">
        <v>0</v>
      </c>
      <c r="R68" s="295">
        <v>0</v>
      </c>
      <c r="S68" s="295">
        <v>0</v>
      </c>
      <c r="T68" s="307">
        <f t="shared" si="5"/>
        <v>0</v>
      </c>
      <c r="U68" s="295">
        <v>0</v>
      </c>
      <c r="V68" s="305">
        <f t="shared" si="7"/>
        <v>0</v>
      </c>
      <c r="W68" s="295">
        <v>0</v>
      </c>
      <c r="X68" s="295">
        <v>0</v>
      </c>
      <c r="Y68" s="295">
        <v>0</v>
      </c>
      <c r="Z68" s="296">
        <f t="shared" si="8"/>
        <v>0</v>
      </c>
      <c r="AA68" s="295">
        <v>0</v>
      </c>
      <c r="AB68" s="296">
        <f t="shared" si="3"/>
        <v>0</v>
      </c>
      <c r="AC68" s="307">
        <f t="shared" si="6"/>
        <v>0</v>
      </c>
    </row>
    <row r="69" spans="1:29" x14ac:dyDescent="0.25">
      <c r="A69" s="226" t="s">
        <v>484</v>
      </c>
      <c r="B69" s="229" t="s">
        <v>485</v>
      </c>
      <c r="C69" s="307">
        <v>0</v>
      </c>
      <c r="D69" s="307">
        <v>0</v>
      </c>
      <c r="E69" s="295">
        <v>0</v>
      </c>
      <c r="F69" s="295">
        <v>0</v>
      </c>
      <c r="G69" s="295">
        <v>0</v>
      </c>
      <c r="H69" s="295">
        <v>0</v>
      </c>
      <c r="I69" s="295">
        <v>0</v>
      </c>
      <c r="J69" s="295">
        <v>0</v>
      </c>
      <c r="K69" s="295">
        <v>0</v>
      </c>
      <c r="L69" s="295">
        <v>0</v>
      </c>
      <c r="M69" s="295">
        <v>0</v>
      </c>
      <c r="N69" s="295">
        <v>0</v>
      </c>
      <c r="O69" s="295">
        <v>0</v>
      </c>
      <c r="P69" s="295">
        <v>0</v>
      </c>
      <c r="Q69" s="295">
        <v>0</v>
      </c>
      <c r="R69" s="295">
        <v>0</v>
      </c>
      <c r="S69" s="295">
        <v>0</v>
      </c>
      <c r="T69" s="307">
        <f t="shared" si="5"/>
        <v>0</v>
      </c>
      <c r="U69" s="295">
        <v>0</v>
      </c>
      <c r="V69" s="305">
        <f t="shared" si="7"/>
        <v>0</v>
      </c>
      <c r="W69" s="295">
        <v>0</v>
      </c>
      <c r="X69" s="295">
        <v>0</v>
      </c>
      <c r="Y69" s="295">
        <v>0</v>
      </c>
      <c r="Z69" s="296">
        <f t="shared" si="8"/>
        <v>0</v>
      </c>
      <c r="AA69" s="295">
        <v>0</v>
      </c>
      <c r="AB69" s="296">
        <f t="shared" si="3"/>
        <v>0</v>
      </c>
      <c r="AC69" s="307">
        <f t="shared" si="6"/>
        <v>0</v>
      </c>
    </row>
    <row r="70" spans="1:29" x14ac:dyDescent="0.25">
      <c r="A70" s="226" t="s">
        <v>486</v>
      </c>
      <c r="B70" s="229" t="s">
        <v>487</v>
      </c>
      <c r="C70" s="307">
        <v>0</v>
      </c>
      <c r="D70" s="307">
        <v>0</v>
      </c>
      <c r="E70" s="295">
        <v>0</v>
      </c>
      <c r="F70" s="295">
        <v>0</v>
      </c>
      <c r="G70" s="295">
        <v>0</v>
      </c>
      <c r="H70" s="295">
        <v>0</v>
      </c>
      <c r="I70" s="295">
        <v>0</v>
      </c>
      <c r="J70" s="295">
        <v>0</v>
      </c>
      <c r="K70" s="295">
        <v>0</v>
      </c>
      <c r="L70" s="295">
        <v>0</v>
      </c>
      <c r="M70" s="295">
        <v>0</v>
      </c>
      <c r="N70" s="295">
        <v>0</v>
      </c>
      <c r="O70" s="295">
        <v>0</v>
      </c>
      <c r="P70" s="295">
        <v>0</v>
      </c>
      <c r="Q70" s="295">
        <v>0</v>
      </c>
      <c r="R70" s="295">
        <v>0</v>
      </c>
      <c r="S70" s="295">
        <v>0</v>
      </c>
      <c r="T70" s="307">
        <f t="shared" si="5"/>
        <v>0</v>
      </c>
      <c r="U70" s="295">
        <v>0</v>
      </c>
      <c r="V70" s="305">
        <v>0</v>
      </c>
      <c r="W70" s="295">
        <v>0</v>
      </c>
      <c r="X70" s="295">
        <v>0</v>
      </c>
      <c r="Y70" s="295">
        <v>0</v>
      </c>
      <c r="Z70" s="296">
        <f t="shared" si="8"/>
        <v>0</v>
      </c>
      <c r="AA70" s="295">
        <v>0</v>
      </c>
      <c r="AB70" s="296">
        <f t="shared" si="3"/>
        <v>0</v>
      </c>
      <c r="AC70" s="307">
        <f t="shared" si="6"/>
        <v>0</v>
      </c>
    </row>
    <row r="71" spans="1:29" x14ac:dyDescent="0.25">
      <c r="A71" s="226" t="s">
        <v>488</v>
      </c>
      <c r="B71" s="229" t="s">
        <v>489</v>
      </c>
      <c r="C71" s="307">
        <v>0</v>
      </c>
      <c r="D71" s="307">
        <v>0</v>
      </c>
      <c r="E71" s="295">
        <v>0</v>
      </c>
      <c r="F71" s="295">
        <v>0</v>
      </c>
      <c r="G71" s="295">
        <v>0</v>
      </c>
      <c r="H71" s="295">
        <v>0</v>
      </c>
      <c r="I71" s="295">
        <v>0</v>
      </c>
      <c r="J71" s="295">
        <v>0</v>
      </c>
      <c r="K71" s="295">
        <v>0</v>
      </c>
      <c r="L71" s="295">
        <v>0</v>
      </c>
      <c r="M71" s="295">
        <v>0</v>
      </c>
      <c r="N71" s="295">
        <v>0</v>
      </c>
      <c r="O71" s="295">
        <v>0</v>
      </c>
      <c r="P71" s="295">
        <v>0</v>
      </c>
      <c r="Q71" s="295">
        <v>0</v>
      </c>
      <c r="R71" s="295">
        <v>0</v>
      </c>
      <c r="S71" s="295">
        <v>0</v>
      </c>
      <c r="T71" s="307">
        <f t="shared" si="5"/>
        <v>0</v>
      </c>
      <c r="U71" s="295">
        <v>0</v>
      </c>
      <c r="V71" s="305">
        <f t="shared" si="7"/>
        <v>0</v>
      </c>
      <c r="W71" s="295">
        <v>0</v>
      </c>
      <c r="X71" s="295">
        <v>0</v>
      </c>
      <c r="Y71" s="295">
        <v>0</v>
      </c>
      <c r="Z71" s="295">
        <v>0</v>
      </c>
      <c r="AA71" s="295">
        <v>0</v>
      </c>
      <c r="AB71" s="296">
        <f t="shared" si="3"/>
        <v>0</v>
      </c>
      <c r="AC71" s="307">
        <f t="shared" si="6"/>
        <v>0</v>
      </c>
    </row>
    <row r="72" spans="1:29" x14ac:dyDescent="0.25">
      <c r="A72" s="226" t="s">
        <v>490</v>
      </c>
      <c r="B72" s="229" t="s">
        <v>491</v>
      </c>
      <c r="C72" s="307">
        <v>0</v>
      </c>
      <c r="D72" s="307">
        <v>0</v>
      </c>
      <c r="E72" s="295">
        <v>0</v>
      </c>
      <c r="F72" s="295">
        <v>0</v>
      </c>
      <c r="G72" s="295">
        <v>0</v>
      </c>
      <c r="H72" s="295">
        <v>0</v>
      </c>
      <c r="I72" s="295">
        <v>0</v>
      </c>
      <c r="J72" s="295">
        <v>0</v>
      </c>
      <c r="K72" s="295">
        <v>0</v>
      </c>
      <c r="L72" s="295">
        <v>0</v>
      </c>
      <c r="M72" s="295">
        <v>0</v>
      </c>
      <c r="N72" s="295">
        <v>0</v>
      </c>
      <c r="O72" s="295">
        <v>0</v>
      </c>
      <c r="P72" s="295">
        <v>0</v>
      </c>
      <c r="Q72" s="295">
        <v>0</v>
      </c>
      <c r="R72" s="295">
        <v>0</v>
      </c>
      <c r="S72" s="295">
        <v>0</v>
      </c>
      <c r="T72" s="307">
        <f t="shared" si="5"/>
        <v>0</v>
      </c>
      <c r="U72" s="295">
        <v>0</v>
      </c>
      <c r="V72" s="305">
        <f t="shared" si="7"/>
        <v>0</v>
      </c>
      <c r="W72" s="295">
        <v>0</v>
      </c>
      <c r="X72" s="295">
        <v>0</v>
      </c>
      <c r="Y72" s="295">
        <v>0</v>
      </c>
      <c r="Z72" s="295">
        <v>0</v>
      </c>
      <c r="AA72" s="295">
        <v>0</v>
      </c>
      <c r="AB72" s="296">
        <f t="shared" si="3"/>
        <v>0</v>
      </c>
      <c r="AC72" s="307">
        <f t="shared" ref="AC72" si="9">J72+N72+R72+V72+Z72</f>
        <v>0</v>
      </c>
    </row>
    <row r="73" spans="1:29" ht="31.5" x14ac:dyDescent="0.25">
      <c r="A73" s="224" t="s">
        <v>58</v>
      </c>
      <c r="B73" s="230" t="s">
        <v>225</v>
      </c>
      <c r="C73" s="307"/>
      <c r="D73" s="307"/>
      <c r="E73" s="295"/>
      <c r="F73" s="295"/>
      <c r="G73" s="295"/>
      <c r="H73" s="295"/>
      <c r="I73" s="295"/>
      <c r="J73" s="295"/>
      <c r="K73" s="295"/>
      <c r="L73" s="295"/>
      <c r="M73" s="295"/>
      <c r="N73" s="295"/>
      <c r="O73" s="295"/>
      <c r="P73" s="295"/>
      <c r="Q73" s="295"/>
      <c r="R73" s="295"/>
      <c r="S73" s="295"/>
      <c r="T73" s="307"/>
      <c r="U73" s="295"/>
      <c r="V73" s="305"/>
      <c r="W73" s="295"/>
      <c r="X73" s="295"/>
      <c r="Y73" s="295"/>
      <c r="Z73" s="295"/>
      <c r="AA73" s="295"/>
      <c r="AB73" s="296"/>
      <c r="AC73" s="307"/>
    </row>
    <row r="74" spans="1:29" x14ac:dyDescent="0.25">
      <c r="A74" s="224" t="s">
        <v>56</v>
      </c>
      <c r="B74" s="225" t="s">
        <v>130</v>
      </c>
      <c r="C74" s="307"/>
      <c r="D74" s="307"/>
      <c r="E74" s="295"/>
      <c r="F74" s="295"/>
      <c r="G74" s="295"/>
      <c r="H74" s="295"/>
      <c r="I74" s="295"/>
      <c r="J74" s="295"/>
      <c r="K74" s="295"/>
      <c r="L74" s="295"/>
      <c r="M74" s="295"/>
      <c r="N74" s="295"/>
      <c r="O74" s="295"/>
      <c r="P74" s="295"/>
      <c r="Q74" s="295"/>
      <c r="R74" s="295"/>
      <c r="S74" s="295"/>
      <c r="T74" s="307"/>
      <c r="U74" s="295"/>
      <c r="V74" s="305"/>
      <c r="W74" s="295"/>
      <c r="X74" s="295"/>
      <c r="Y74" s="295"/>
      <c r="Z74" s="295"/>
      <c r="AA74" s="295"/>
      <c r="AB74" s="296"/>
      <c r="AC74" s="307"/>
    </row>
    <row r="75" spans="1:29" ht="31.5" x14ac:dyDescent="0.25">
      <c r="A75" s="226" t="s">
        <v>220</v>
      </c>
      <c r="B75" s="229" t="s">
        <v>459</v>
      </c>
      <c r="C75" s="307">
        <v>0</v>
      </c>
      <c r="D75" s="307">
        <v>0</v>
      </c>
      <c r="E75" s="295">
        <v>0</v>
      </c>
      <c r="F75" s="295">
        <v>0</v>
      </c>
      <c r="G75" s="295">
        <v>0</v>
      </c>
      <c r="H75" s="295">
        <v>0</v>
      </c>
      <c r="I75" s="295">
        <v>0</v>
      </c>
      <c r="J75" s="295">
        <v>0</v>
      </c>
      <c r="K75" s="295">
        <v>0</v>
      </c>
      <c r="L75" s="295">
        <v>0</v>
      </c>
      <c r="M75" s="295">
        <v>0</v>
      </c>
      <c r="N75" s="295">
        <v>0</v>
      </c>
      <c r="O75" s="295">
        <v>0</v>
      </c>
      <c r="P75" s="295">
        <v>0</v>
      </c>
      <c r="Q75" s="295">
        <v>0</v>
      </c>
      <c r="R75" s="295">
        <v>0</v>
      </c>
      <c r="S75" s="295">
        <v>0</v>
      </c>
      <c r="T75" s="307">
        <f t="shared" si="5"/>
        <v>0</v>
      </c>
      <c r="U75" s="295">
        <v>0</v>
      </c>
      <c r="V75" s="305">
        <f t="shared" si="7"/>
        <v>0</v>
      </c>
      <c r="W75" s="295">
        <v>0</v>
      </c>
      <c r="X75" s="295">
        <v>0</v>
      </c>
      <c r="Y75" s="295">
        <v>0</v>
      </c>
      <c r="Z75" s="295">
        <v>0</v>
      </c>
      <c r="AA75" s="295">
        <v>0</v>
      </c>
      <c r="AB75" s="296">
        <f t="shared" si="3"/>
        <v>0</v>
      </c>
      <c r="AC75" s="307">
        <v>0</v>
      </c>
    </row>
    <row r="76" spans="1:29" x14ac:dyDescent="0.25">
      <c r="A76" s="226" t="s">
        <v>221</v>
      </c>
      <c r="B76" s="229" t="s">
        <v>146</v>
      </c>
      <c r="C76" s="307">
        <v>0</v>
      </c>
      <c r="D76" s="307">
        <v>0</v>
      </c>
      <c r="E76" s="295">
        <v>0</v>
      </c>
      <c r="F76" s="295">
        <v>0</v>
      </c>
      <c r="G76" s="295">
        <v>0</v>
      </c>
      <c r="H76" s="295">
        <v>0</v>
      </c>
      <c r="I76" s="295">
        <v>0</v>
      </c>
      <c r="J76" s="295">
        <v>0</v>
      </c>
      <c r="K76" s="295">
        <v>0</v>
      </c>
      <c r="L76" s="295">
        <v>0</v>
      </c>
      <c r="M76" s="295">
        <v>0</v>
      </c>
      <c r="N76" s="295">
        <v>0</v>
      </c>
      <c r="O76" s="295">
        <v>0</v>
      </c>
      <c r="P76" s="295">
        <v>0</v>
      </c>
      <c r="Q76" s="295">
        <v>0</v>
      </c>
      <c r="R76" s="295">
        <v>0</v>
      </c>
      <c r="S76" s="295">
        <v>0</v>
      </c>
      <c r="T76" s="307">
        <f t="shared" si="5"/>
        <v>0</v>
      </c>
      <c r="U76" s="295">
        <v>0</v>
      </c>
      <c r="V76" s="305">
        <f t="shared" si="7"/>
        <v>0</v>
      </c>
      <c r="W76" s="295">
        <v>0</v>
      </c>
      <c r="X76" s="295">
        <v>0</v>
      </c>
      <c r="Y76" s="295">
        <v>0</v>
      </c>
      <c r="Z76" s="295">
        <v>0</v>
      </c>
      <c r="AA76" s="295">
        <v>0</v>
      </c>
      <c r="AB76" s="296">
        <f t="shared" si="3"/>
        <v>0</v>
      </c>
      <c r="AC76" s="308">
        <v>0</v>
      </c>
    </row>
    <row r="77" spans="1:29" x14ac:dyDescent="0.25">
      <c r="A77" s="226" t="s">
        <v>222</v>
      </c>
      <c r="B77" s="227" t="s">
        <v>492</v>
      </c>
      <c r="C77" s="307">
        <v>0</v>
      </c>
      <c r="D77" s="307">
        <v>0</v>
      </c>
      <c r="E77" s="295">
        <v>0</v>
      </c>
      <c r="F77" s="295">
        <v>0</v>
      </c>
      <c r="G77" s="295">
        <v>0</v>
      </c>
      <c r="H77" s="295">
        <v>0</v>
      </c>
      <c r="I77" s="295">
        <v>0</v>
      </c>
      <c r="J77" s="295">
        <v>0</v>
      </c>
      <c r="K77" s="295">
        <v>0</v>
      </c>
      <c r="L77" s="295">
        <v>0</v>
      </c>
      <c r="M77" s="295">
        <v>0</v>
      </c>
      <c r="N77" s="295">
        <v>0</v>
      </c>
      <c r="O77" s="295">
        <v>0</v>
      </c>
      <c r="P77" s="295">
        <v>0</v>
      </c>
      <c r="Q77" s="295">
        <v>0</v>
      </c>
      <c r="R77" s="295">
        <v>0</v>
      </c>
      <c r="S77" s="295">
        <v>0</v>
      </c>
      <c r="T77" s="307">
        <f t="shared" si="5"/>
        <v>0</v>
      </c>
      <c r="U77" s="295">
        <v>0</v>
      </c>
      <c r="V77" s="305">
        <f t="shared" si="7"/>
        <v>0</v>
      </c>
      <c r="W77" s="295">
        <v>0</v>
      </c>
      <c r="X77" s="295">
        <v>0</v>
      </c>
      <c r="Y77" s="295">
        <v>0</v>
      </c>
      <c r="Z77" s="295">
        <v>0</v>
      </c>
      <c r="AA77" s="295">
        <v>0</v>
      </c>
      <c r="AB77" s="296">
        <f t="shared" si="3"/>
        <v>0</v>
      </c>
      <c r="AC77" s="308">
        <v>0</v>
      </c>
    </row>
    <row r="78" spans="1:29" x14ac:dyDescent="0.25">
      <c r="A78" s="226" t="s">
        <v>223</v>
      </c>
      <c r="B78" s="227" t="s">
        <v>461</v>
      </c>
      <c r="C78" s="307">
        <v>0</v>
      </c>
      <c r="D78" s="307">
        <v>0</v>
      </c>
      <c r="E78" s="295">
        <v>0</v>
      </c>
      <c r="F78" s="295">
        <v>0</v>
      </c>
      <c r="G78" s="295">
        <v>0</v>
      </c>
      <c r="H78" s="295">
        <v>0</v>
      </c>
      <c r="I78" s="295">
        <v>0</v>
      </c>
      <c r="J78" s="295">
        <v>0</v>
      </c>
      <c r="K78" s="295">
        <v>0</v>
      </c>
      <c r="L78" s="295">
        <v>0</v>
      </c>
      <c r="M78" s="295">
        <v>0</v>
      </c>
      <c r="N78" s="295">
        <v>0</v>
      </c>
      <c r="O78" s="295">
        <v>0</v>
      </c>
      <c r="P78" s="295">
        <v>0</v>
      </c>
      <c r="Q78" s="295">
        <v>0</v>
      </c>
      <c r="R78" s="295">
        <v>0</v>
      </c>
      <c r="S78" s="295">
        <v>0</v>
      </c>
      <c r="T78" s="307">
        <f t="shared" si="5"/>
        <v>0</v>
      </c>
      <c r="U78" s="295">
        <v>0</v>
      </c>
      <c r="V78" s="305">
        <f t="shared" si="7"/>
        <v>0</v>
      </c>
      <c r="W78" s="295">
        <v>0</v>
      </c>
      <c r="X78" s="295">
        <v>0</v>
      </c>
      <c r="Y78" s="295">
        <v>0</v>
      </c>
      <c r="Z78" s="295">
        <v>0</v>
      </c>
      <c r="AA78" s="295">
        <v>0</v>
      </c>
      <c r="AB78" s="296">
        <f t="shared" si="3"/>
        <v>0</v>
      </c>
      <c r="AC78" s="308">
        <v>0</v>
      </c>
    </row>
    <row r="79" spans="1:29" x14ac:dyDescent="0.25">
      <c r="A79" s="226" t="s">
        <v>224</v>
      </c>
      <c r="B79" s="227" t="s">
        <v>462</v>
      </c>
      <c r="C79" s="307">
        <v>0</v>
      </c>
      <c r="D79" s="307">
        <v>0</v>
      </c>
      <c r="E79" s="295">
        <v>0</v>
      </c>
      <c r="F79" s="295">
        <v>0</v>
      </c>
      <c r="G79" s="295">
        <v>0</v>
      </c>
      <c r="H79" s="295">
        <v>0</v>
      </c>
      <c r="I79" s="295">
        <v>0</v>
      </c>
      <c r="J79" s="295">
        <v>0</v>
      </c>
      <c r="K79" s="295">
        <v>0</v>
      </c>
      <c r="L79" s="295">
        <v>0</v>
      </c>
      <c r="M79" s="295">
        <v>0</v>
      </c>
      <c r="N79" s="295">
        <v>0</v>
      </c>
      <c r="O79" s="295">
        <v>0</v>
      </c>
      <c r="P79" s="295">
        <v>0</v>
      </c>
      <c r="Q79" s="295">
        <v>0</v>
      </c>
      <c r="R79" s="295">
        <v>0</v>
      </c>
      <c r="S79" s="295">
        <v>0</v>
      </c>
      <c r="T79" s="307">
        <f t="shared" si="5"/>
        <v>0</v>
      </c>
      <c r="U79" s="295">
        <v>0</v>
      </c>
      <c r="V79" s="305">
        <f t="shared" si="7"/>
        <v>0</v>
      </c>
      <c r="W79" s="295">
        <v>0</v>
      </c>
      <c r="X79" s="295">
        <v>0</v>
      </c>
      <c r="Y79" s="295">
        <v>0</v>
      </c>
      <c r="Z79" s="295">
        <v>0</v>
      </c>
      <c r="AA79" s="295">
        <v>0</v>
      </c>
      <c r="AB79" s="296">
        <f t="shared" si="3"/>
        <v>0</v>
      </c>
      <c r="AC79" s="308">
        <v>0</v>
      </c>
    </row>
    <row r="80" spans="1:29" x14ac:dyDescent="0.25">
      <c r="A80" s="226" t="s">
        <v>493</v>
      </c>
      <c r="B80" s="227" t="s">
        <v>463</v>
      </c>
      <c r="C80" s="307">
        <v>0</v>
      </c>
      <c r="D80" s="307">
        <v>0</v>
      </c>
      <c r="E80" s="295">
        <v>0</v>
      </c>
      <c r="F80" s="295">
        <v>0</v>
      </c>
      <c r="G80" s="295">
        <v>0</v>
      </c>
      <c r="H80" s="295">
        <v>0</v>
      </c>
      <c r="I80" s="295">
        <v>0</v>
      </c>
      <c r="J80" s="295">
        <v>0</v>
      </c>
      <c r="K80" s="295">
        <v>0</v>
      </c>
      <c r="L80" s="295">
        <v>0</v>
      </c>
      <c r="M80" s="295">
        <v>0</v>
      </c>
      <c r="N80" s="295">
        <v>0</v>
      </c>
      <c r="O80" s="295">
        <v>0</v>
      </c>
      <c r="P80" s="295">
        <v>0</v>
      </c>
      <c r="Q80" s="295">
        <v>0</v>
      </c>
      <c r="R80" s="295">
        <v>0</v>
      </c>
      <c r="S80" s="295">
        <v>0</v>
      </c>
      <c r="T80" s="307">
        <f t="shared" si="5"/>
        <v>0</v>
      </c>
      <c r="U80" s="295">
        <v>0</v>
      </c>
      <c r="V80" s="305">
        <f t="shared" si="7"/>
        <v>0</v>
      </c>
      <c r="W80" s="295">
        <v>0</v>
      </c>
      <c r="X80" s="295">
        <v>0</v>
      </c>
      <c r="Y80" s="295">
        <v>0</v>
      </c>
      <c r="Z80" s="295">
        <v>0</v>
      </c>
      <c r="AA80" s="295">
        <v>0</v>
      </c>
      <c r="AB80" s="296">
        <f t="shared" si="3"/>
        <v>0</v>
      </c>
      <c r="AC80" s="308">
        <v>0</v>
      </c>
    </row>
    <row r="81" spans="1:29" x14ac:dyDescent="0.25">
      <c r="A81" s="226" t="s">
        <v>494</v>
      </c>
      <c r="B81" s="227" t="s">
        <v>464</v>
      </c>
      <c r="C81" s="307">
        <v>0</v>
      </c>
      <c r="D81" s="307">
        <v>0</v>
      </c>
      <c r="E81" s="295">
        <v>0</v>
      </c>
      <c r="F81" s="295">
        <v>0</v>
      </c>
      <c r="G81" s="295">
        <v>0</v>
      </c>
      <c r="H81" s="295">
        <v>0</v>
      </c>
      <c r="I81" s="295">
        <v>0</v>
      </c>
      <c r="J81" s="295">
        <v>0</v>
      </c>
      <c r="K81" s="295">
        <v>0</v>
      </c>
      <c r="L81" s="295">
        <v>0</v>
      </c>
      <c r="M81" s="295">
        <v>0</v>
      </c>
      <c r="N81" s="295">
        <v>0</v>
      </c>
      <c r="O81" s="295">
        <v>0</v>
      </c>
      <c r="P81" s="295">
        <v>0</v>
      </c>
      <c r="Q81" s="295">
        <v>0</v>
      </c>
      <c r="R81" s="295">
        <v>0</v>
      </c>
      <c r="S81" s="295">
        <v>0</v>
      </c>
      <c r="T81" s="307">
        <f t="shared" si="5"/>
        <v>0</v>
      </c>
      <c r="U81" s="295">
        <v>0</v>
      </c>
      <c r="V81" s="305">
        <f t="shared" si="7"/>
        <v>0</v>
      </c>
      <c r="W81" s="295">
        <v>0</v>
      </c>
      <c r="X81" s="295">
        <v>0</v>
      </c>
      <c r="Y81" s="295">
        <v>0</v>
      </c>
      <c r="Z81" s="295">
        <v>0</v>
      </c>
      <c r="AA81" s="295">
        <v>0</v>
      </c>
      <c r="AB81" s="296">
        <f t="shared" si="3"/>
        <v>0</v>
      </c>
      <c r="AC81" s="308">
        <v>0</v>
      </c>
    </row>
    <row r="82" spans="1:29" x14ac:dyDescent="0.25">
      <c r="A82" s="226" t="s">
        <v>495</v>
      </c>
      <c r="B82" s="227" t="s">
        <v>466</v>
      </c>
      <c r="C82" s="307">
        <v>0</v>
      </c>
      <c r="D82" s="307">
        <v>0</v>
      </c>
      <c r="E82" s="295">
        <v>0</v>
      </c>
      <c r="F82" s="295">
        <v>0</v>
      </c>
      <c r="G82" s="295">
        <v>0</v>
      </c>
      <c r="H82" s="295">
        <v>0</v>
      </c>
      <c r="I82" s="295">
        <v>0</v>
      </c>
      <c r="J82" s="295">
        <v>0</v>
      </c>
      <c r="K82" s="295">
        <v>0</v>
      </c>
      <c r="L82" s="295">
        <v>0</v>
      </c>
      <c r="M82" s="295">
        <v>0</v>
      </c>
      <c r="N82" s="295">
        <v>0</v>
      </c>
      <c r="O82" s="295">
        <v>0</v>
      </c>
      <c r="P82" s="295">
        <v>0</v>
      </c>
      <c r="Q82" s="295">
        <v>0</v>
      </c>
      <c r="R82" s="295">
        <v>0</v>
      </c>
      <c r="S82" s="295">
        <v>0</v>
      </c>
      <c r="T82" s="307">
        <f t="shared" si="5"/>
        <v>0</v>
      </c>
      <c r="U82" s="295">
        <v>0</v>
      </c>
      <c r="V82" s="305">
        <f t="shared" si="7"/>
        <v>0</v>
      </c>
      <c r="W82" s="295">
        <v>0</v>
      </c>
      <c r="X82" s="295">
        <v>0</v>
      </c>
      <c r="Y82" s="295">
        <v>0</v>
      </c>
      <c r="Z82" s="295">
        <v>0</v>
      </c>
      <c r="AA82" s="295">
        <v>0</v>
      </c>
      <c r="AB82" s="296">
        <f t="shared" si="3"/>
        <v>0</v>
      </c>
      <c r="AC82" s="308">
        <v>0</v>
      </c>
    </row>
    <row r="83" spans="1:29" x14ac:dyDescent="0.25">
      <c r="A83" s="226" t="s">
        <v>496</v>
      </c>
      <c r="B83" s="227" t="s">
        <v>468</v>
      </c>
      <c r="C83" s="307">
        <v>0</v>
      </c>
      <c r="D83" s="307">
        <v>0</v>
      </c>
      <c r="E83" s="295">
        <v>0</v>
      </c>
      <c r="F83" s="295">
        <v>0</v>
      </c>
      <c r="G83" s="295">
        <v>0</v>
      </c>
      <c r="H83" s="295">
        <v>0</v>
      </c>
      <c r="I83" s="295">
        <v>0</v>
      </c>
      <c r="J83" s="295">
        <v>0</v>
      </c>
      <c r="K83" s="295">
        <v>0</v>
      </c>
      <c r="L83" s="295">
        <v>0</v>
      </c>
      <c r="M83" s="295">
        <v>0</v>
      </c>
      <c r="N83" s="295">
        <v>0</v>
      </c>
      <c r="O83" s="295">
        <v>0</v>
      </c>
      <c r="P83" s="295">
        <v>0</v>
      </c>
      <c r="Q83" s="295">
        <v>0</v>
      </c>
      <c r="R83" s="295">
        <v>0</v>
      </c>
      <c r="S83" s="295">
        <v>0</v>
      </c>
      <c r="T83" s="307">
        <f t="shared" si="5"/>
        <v>0</v>
      </c>
      <c r="U83" s="295">
        <v>0</v>
      </c>
      <c r="V83" s="305">
        <f t="shared" si="7"/>
        <v>0</v>
      </c>
      <c r="W83" s="295">
        <v>0</v>
      </c>
      <c r="X83" s="295">
        <v>0</v>
      </c>
      <c r="Y83" s="295">
        <v>0</v>
      </c>
      <c r="Z83" s="295">
        <v>0</v>
      </c>
      <c r="AA83" s="295">
        <v>0</v>
      </c>
      <c r="AB83" s="296">
        <f t="shared" si="3"/>
        <v>0</v>
      </c>
      <c r="AC83" s="308">
        <v>0</v>
      </c>
    </row>
    <row r="84" spans="1:29" x14ac:dyDescent="0.25">
      <c r="A84" s="226" t="s">
        <v>497</v>
      </c>
      <c r="B84" s="227" t="s">
        <v>470</v>
      </c>
      <c r="C84" s="307">
        <v>0</v>
      </c>
      <c r="D84" s="307">
        <v>0</v>
      </c>
      <c r="E84" s="295">
        <v>0</v>
      </c>
      <c r="F84" s="295">
        <v>0</v>
      </c>
      <c r="G84" s="295">
        <v>0</v>
      </c>
      <c r="H84" s="295">
        <v>0</v>
      </c>
      <c r="I84" s="295">
        <v>0</v>
      </c>
      <c r="J84" s="295">
        <v>0</v>
      </c>
      <c r="K84" s="295">
        <v>0</v>
      </c>
      <c r="L84" s="295">
        <v>0</v>
      </c>
      <c r="M84" s="295">
        <v>0</v>
      </c>
      <c r="N84" s="295">
        <v>0</v>
      </c>
      <c r="O84" s="295">
        <v>0</v>
      </c>
      <c r="P84" s="295">
        <v>0</v>
      </c>
      <c r="Q84" s="295">
        <v>0</v>
      </c>
      <c r="R84" s="295">
        <v>0</v>
      </c>
      <c r="S84" s="295">
        <v>0</v>
      </c>
      <c r="T84" s="307">
        <f t="shared" si="5"/>
        <v>0</v>
      </c>
      <c r="U84" s="295">
        <v>0</v>
      </c>
      <c r="V84" s="305">
        <f t="shared" si="7"/>
        <v>0</v>
      </c>
      <c r="W84" s="295">
        <v>0</v>
      </c>
      <c r="X84" s="295">
        <v>0</v>
      </c>
      <c r="Y84" s="295">
        <v>0</v>
      </c>
      <c r="Z84" s="295">
        <v>0</v>
      </c>
      <c r="AA84" s="295">
        <v>0</v>
      </c>
      <c r="AB84" s="296">
        <f t="shared" si="3"/>
        <v>0</v>
      </c>
      <c r="AC84" s="308">
        <v>0</v>
      </c>
    </row>
    <row r="85" spans="1:29" x14ac:dyDescent="0.25">
      <c r="A85" s="226" t="s">
        <v>498</v>
      </c>
      <c r="B85" s="227" t="s">
        <v>472</v>
      </c>
      <c r="C85" s="307">
        <v>0</v>
      </c>
      <c r="D85" s="307">
        <v>0</v>
      </c>
      <c r="E85" s="295">
        <v>0</v>
      </c>
      <c r="F85" s="295">
        <v>0</v>
      </c>
      <c r="G85" s="295">
        <v>0</v>
      </c>
      <c r="H85" s="295">
        <v>0</v>
      </c>
      <c r="I85" s="295">
        <v>0</v>
      </c>
      <c r="J85" s="295">
        <v>0</v>
      </c>
      <c r="K85" s="295">
        <v>0</v>
      </c>
      <c r="L85" s="295">
        <v>0</v>
      </c>
      <c r="M85" s="295">
        <v>0</v>
      </c>
      <c r="N85" s="295">
        <v>0</v>
      </c>
      <c r="O85" s="295">
        <v>0</v>
      </c>
      <c r="P85" s="295">
        <v>0</v>
      </c>
      <c r="Q85" s="295">
        <v>0</v>
      </c>
      <c r="R85" s="295">
        <v>0</v>
      </c>
      <c r="S85" s="295">
        <v>0</v>
      </c>
      <c r="T85" s="307">
        <f t="shared" si="5"/>
        <v>0</v>
      </c>
      <c r="U85" s="295">
        <v>0</v>
      </c>
      <c r="V85" s="305">
        <f t="shared" si="7"/>
        <v>0</v>
      </c>
      <c r="W85" s="295">
        <v>0</v>
      </c>
      <c r="X85" s="295">
        <v>0</v>
      </c>
      <c r="Y85" s="295">
        <v>0</v>
      </c>
      <c r="Z85" s="295">
        <v>0</v>
      </c>
      <c r="AA85" s="295">
        <v>0</v>
      </c>
      <c r="AB85" s="296">
        <f t="shared" si="3"/>
        <v>0</v>
      </c>
      <c r="AC85" s="307">
        <f>Z85+V85+R85+N85+J85</f>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C19:D20"/>
    <mergeCell ref="E19:F20"/>
    <mergeCell ref="G19:G21"/>
    <mergeCell ref="Z20:AA20"/>
    <mergeCell ref="H19:K19"/>
    <mergeCell ref="L19:O19"/>
    <mergeCell ref="P19:S19"/>
    <mergeCell ref="T19:W19"/>
    <mergeCell ref="X19:AA19"/>
    <mergeCell ref="A12:U12"/>
    <mergeCell ref="A4:U4"/>
    <mergeCell ref="A6:U6"/>
    <mergeCell ref="A8:U8"/>
    <mergeCell ref="A9:U9"/>
    <mergeCell ref="A11:U1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V4" sqref="AV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2" t="str">
        <f>'1. паспорт местоположение'!A5:C5</f>
        <v>Год раскрытия информации: 2022 год</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S5" s="432"/>
      <c r="AT5" s="432"/>
      <c r="AU5" s="432"/>
      <c r="AV5" s="432"/>
    </row>
    <row r="6" spans="1:48" ht="18.75" x14ac:dyDescent="0.3">
      <c r="AV6" s="13"/>
    </row>
    <row r="7" spans="1:48" ht="18.75" x14ac:dyDescent="0.25">
      <c r="A7" s="437" t="s">
        <v>9</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row>
    <row r="8" spans="1:48" ht="18.75" x14ac:dyDescent="0.25">
      <c r="A8" s="437"/>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c r="AP8" s="437"/>
      <c r="AQ8" s="437"/>
      <c r="AR8" s="437"/>
      <c r="AS8" s="437"/>
      <c r="AT8" s="437"/>
      <c r="AU8" s="437"/>
      <c r="AV8" s="437"/>
    </row>
    <row r="9" spans="1:48"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29" t="s">
        <v>8</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37"/>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437"/>
      <c r="AQ11" s="437"/>
      <c r="AR11" s="437"/>
      <c r="AS11" s="437"/>
      <c r="AT11" s="437"/>
      <c r="AU11" s="437"/>
      <c r="AV11" s="437"/>
    </row>
    <row r="12" spans="1:48" x14ac:dyDescent="0.25">
      <c r="A12" s="428" t="str">
        <f>'6.2. Паспорт фин осв ввод '!A11:U11</f>
        <v>M_NS3300.VL.0076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29" t="s">
        <v>7</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8"/>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438"/>
      <c r="AG14" s="438"/>
      <c r="AH14" s="438"/>
      <c r="AI14" s="438"/>
      <c r="AJ14" s="438"/>
      <c r="AK14" s="438"/>
      <c r="AL14" s="438"/>
      <c r="AM14" s="438"/>
      <c r="AN14" s="438"/>
      <c r="AO14" s="438"/>
      <c r="AP14" s="438"/>
      <c r="AQ14" s="438"/>
      <c r="AR14" s="438"/>
      <c r="AS14" s="438"/>
      <c r="AT14" s="438"/>
      <c r="AU14" s="438"/>
      <c r="AV14" s="438"/>
    </row>
    <row r="15" spans="1:48" x14ac:dyDescent="0.25">
      <c r="A15" s="428" t="str">
        <f>'6.2. Паспорт фин осв ввод '!A14:U14</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18"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48" s="18" customFormat="1" ht="15.75" thickBot="1" x14ac:dyDescent="0.3">
      <c r="A21" s="473" t="s">
        <v>416</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18" customFormat="1" ht="58.5" customHeight="1" x14ac:dyDescent="0.25">
      <c r="A22" s="474" t="s">
        <v>52</v>
      </c>
      <c r="B22" s="478" t="s">
        <v>24</v>
      </c>
      <c r="C22" s="476" t="s">
        <v>51</v>
      </c>
      <c r="D22" s="476" t="s">
        <v>50</v>
      </c>
      <c r="E22" s="480" t="s">
        <v>427</v>
      </c>
      <c r="F22" s="481"/>
      <c r="G22" s="481"/>
      <c r="H22" s="481"/>
      <c r="I22" s="481"/>
      <c r="J22" s="481"/>
      <c r="K22" s="481"/>
      <c r="L22" s="482"/>
      <c r="M22" s="476" t="s">
        <v>49</v>
      </c>
      <c r="N22" s="476" t="s">
        <v>48</v>
      </c>
      <c r="O22" s="476" t="s">
        <v>47</v>
      </c>
      <c r="P22" s="483" t="s">
        <v>233</v>
      </c>
      <c r="Q22" s="483" t="s">
        <v>46</v>
      </c>
      <c r="R22" s="483" t="s">
        <v>45</v>
      </c>
      <c r="S22" s="483" t="s">
        <v>44</v>
      </c>
      <c r="T22" s="483"/>
      <c r="U22" s="486" t="s">
        <v>43</v>
      </c>
      <c r="V22" s="486" t="s">
        <v>42</v>
      </c>
      <c r="W22" s="483" t="s">
        <v>41</v>
      </c>
      <c r="X22" s="483" t="s">
        <v>40</v>
      </c>
      <c r="Y22" s="483" t="s">
        <v>39</v>
      </c>
      <c r="Z22" s="501" t="s">
        <v>38</v>
      </c>
      <c r="AA22" s="483" t="s">
        <v>37</v>
      </c>
      <c r="AB22" s="483" t="s">
        <v>36</v>
      </c>
      <c r="AC22" s="483" t="s">
        <v>35</v>
      </c>
      <c r="AD22" s="483" t="s">
        <v>34</v>
      </c>
      <c r="AE22" s="483" t="s">
        <v>33</v>
      </c>
      <c r="AF22" s="483" t="s">
        <v>32</v>
      </c>
      <c r="AG22" s="483"/>
      <c r="AH22" s="483"/>
      <c r="AI22" s="483"/>
      <c r="AJ22" s="483"/>
      <c r="AK22" s="483"/>
      <c r="AL22" s="483" t="s">
        <v>31</v>
      </c>
      <c r="AM22" s="483"/>
      <c r="AN22" s="483"/>
      <c r="AO22" s="483"/>
      <c r="AP22" s="483" t="s">
        <v>30</v>
      </c>
      <c r="AQ22" s="483"/>
      <c r="AR22" s="483" t="s">
        <v>29</v>
      </c>
      <c r="AS22" s="483" t="s">
        <v>28</v>
      </c>
      <c r="AT22" s="483" t="s">
        <v>27</v>
      </c>
      <c r="AU22" s="483" t="s">
        <v>26</v>
      </c>
      <c r="AV22" s="491" t="s">
        <v>25</v>
      </c>
    </row>
    <row r="23" spans="1:48" s="18" customFormat="1" ht="64.5" customHeight="1" x14ac:dyDescent="0.25">
      <c r="A23" s="475"/>
      <c r="B23" s="479"/>
      <c r="C23" s="477"/>
      <c r="D23" s="477"/>
      <c r="E23" s="488" t="s">
        <v>23</v>
      </c>
      <c r="F23" s="495" t="s">
        <v>129</v>
      </c>
      <c r="G23" s="495" t="s">
        <v>128</v>
      </c>
      <c r="H23" s="495" t="s">
        <v>127</v>
      </c>
      <c r="I23" s="499" t="s">
        <v>339</v>
      </c>
      <c r="J23" s="499" t="s">
        <v>340</v>
      </c>
      <c r="K23" s="499" t="s">
        <v>341</v>
      </c>
      <c r="L23" s="495" t="s">
        <v>78</v>
      </c>
      <c r="M23" s="477"/>
      <c r="N23" s="477"/>
      <c r="O23" s="477"/>
      <c r="P23" s="484"/>
      <c r="Q23" s="484"/>
      <c r="R23" s="484"/>
      <c r="S23" s="497" t="s">
        <v>2</v>
      </c>
      <c r="T23" s="497" t="s">
        <v>11</v>
      </c>
      <c r="U23" s="487"/>
      <c r="V23" s="487"/>
      <c r="W23" s="484"/>
      <c r="X23" s="484"/>
      <c r="Y23" s="484"/>
      <c r="Z23" s="484"/>
      <c r="AA23" s="484"/>
      <c r="AB23" s="484"/>
      <c r="AC23" s="484"/>
      <c r="AD23" s="484"/>
      <c r="AE23" s="484"/>
      <c r="AF23" s="484" t="s">
        <v>22</v>
      </c>
      <c r="AG23" s="484"/>
      <c r="AH23" s="484" t="s">
        <v>21</v>
      </c>
      <c r="AI23" s="484"/>
      <c r="AJ23" s="485" t="s">
        <v>20</v>
      </c>
      <c r="AK23" s="485" t="s">
        <v>19</v>
      </c>
      <c r="AL23" s="485" t="s">
        <v>18</v>
      </c>
      <c r="AM23" s="485" t="s">
        <v>17</v>
      </c>
      <c r="AN23" s="485" t="s">
        <v>16</v>
      </c>
      <c r="AO23" s="485" t="s">
        <v>15</v>
      </c>
      <c r="AP23" s="485" t="s">
        <v>14</v>
      </c>
      <c r="AQ23" s="489" t="s">
        <v>11</v>
      </c>
      <c r="AR23" s="484"/>
      <c r="AS23" s="484"/>
      <c r="AT23" s="484"/>
      <c r="AU23" s="484"/>
      <c r="AV23" s="492"/>
    </row>
    <row r="24" spans="1:48" s="18" customFormat="1" ht="96.75" customHeight="1" x14ac:dyDescent="0.25">
      <c r="A24" s="475"/>
      <c r="B24" s="479"/>
      <c r="C24" s="477"/>
      <c r="D24" s="477"/>
      <c r="E24" s="494"/>
      <c r="F24" s="496"/>
      <c r="G24" s="496"/>
      <c r="H24" s="496"/>
      <c r="I24" s="500"/>
      <c r="J24" s="500"/>
      <c r="K24" s="500"/>
      <c r="L24" s="496"/>
      <c r="M24" s="477"/>
      <c r="N24" s="477"/>
      <c r="O24" s="477"/>
      <c r="P24" s="485"/>
      <c r="Q24" s="485"/>
      <c r="R24" s="485"/>
      <c r="S24" s="498"/>
      <c r="T24" s="498"/>
      <c r="U24" s="488"/>
      <c r="V24" s="488"/>
      <c r="W24" s="485"/>
      <c r="X24" s="485"/>
      <c r="Y24" s="485"/>
      <c r="Z24" s="485"/>
      <c r="AA24" s="485"/>
      <c r="AB24" s="485"/>
      <c r="AC24" s="485"/>
      <c r="AD24" s="485"/>
      <c r="AE24" s="485"/>
      <c r="AF24" s="77" t="s">
        <v>13</v>
      </c>
      <c r="AG24" s="77" t="s">
        <v>12</v>
      </c>
      <c r="AH24" s="78" t="s">
        <v>2</v>
      </c>
      <c r="AI24" s="78" t="s">
        <v>11</v>
      </c>
      <c r="AJ24" s="477"/>
      <c r="AK24" s="477"/>
      <c r="AL24" s="477"/>
      <c r="AM24" s="477"/>
      <c r="AN24" s="477"/>
      <c r="AO24" s="477"/>
      <c r="AP24" s="477"/>
      <c r="AQ24" s="490"/>
      <c r="AR24" s="485"/>
      <c r="AS24" s="485"/>
      <c r="AT24" s="485"/>
      <c r="AU24" s="485"/>
      <c r="AV24" s="49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64" zoomScale="115" zoomScaleNormal="90" zoomScaleSheetLayoutView="115" workbookViewId="0">
      <selection activeCell="B69" sqref="B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502" t="str">
        <f>'1. паспорт местоположение'!A5:C5</f>
        <v>Год раскрытия информации: 2022 год</v>
      </c>
      <c r="B5" s="502"/>
      <c r="C5" s="37"/>
      <c r="D5" s="37"/>
      <c r="E5" s="37"/>
      <c r="F5" s="37"/>
      <c r="G5" s="37"/>
      <c r="H5" s="37"/>
    </row>
    <row r="6" spans="1:8" ht="14.25" customHeight="1" x14ac:dyDescent="0.3">
      <c r="A6" s="69"/>
      <c r="B6" s="69"/>
      <c r="C6" s="69"/>
      <c r="D6" s="69"/>
      <c r="E6" s="69"/>
      <c r="F6" s="69"/>
      <c r="G6" s="69"/>
      <c r="H6" s="69"/>
    </row>
    <row r="7" spans="1:8" ht="18.75" x14ac:dyDescent="0.25">
      <c r="A7" s="437" t="s">
        <v>9</v>
      </c>
      <c r="B7" s="437"/>
      <c r="C7" s="68"/>
      <c r="D7" s="68"/>
      <c r="E7" s="68"/>
      <c r="F7" s="68"/>
      <c r="G7" s="68"/>
      <c r="H7" s="68"/>
    </row>
    <row r="8" spans="1:8" ht="13.5" customHeight="1" x14ac:dyDescent="0.25">
      <c r="A8" s="68"/>
      <c r="B8" s="68"/>
      <c r="C8" s="68"/>
      <c r="D8" s="68"/>
      <c r="E8" s="68"/>
      <c r="F8" s="68"/>
      <c r="G8" s="68"/>
      <c r="H8" s="68"/>
    </row>
    <row r="9" spans="1:8" x14ac:dyDescent="0.25">
      <c r="A9" s="503" t="s">
        <v>456</v>
      </c>
      <c r="B9" s="503"/>
      <c r="C9" s="66"/>
      <c r="D9" s="66"/>
      <c r="E9" s="66"/>
      <c r="F9" s="66"/>
      <c r="G9" s="66"/>
      <c r="H9" s="66"/>
    </row>
    <row r="10" spans="1:8" x14ac:dyDescent="0.25">
      <c r="A10" s="429" t="s">
        <v>8</v>
      </c>
      <c r="B10" s="429"/>
      <c r="C10" s="67"/>
      <c r="D10" s="67"/>
      <c r="E10" s="67"/>
      <c r="F10" s="67"/>
      <c r="G10" s="67"/>
      <c r="H10" s="67"/>
    </row>
    <row r="11" spans="1:8" ht="15" customHeight="1" x14ac:dyDescent="0.25">
      <c r="A11" s="68"/>
      <c r="B11" s="68"/>
      <c r="C11" s="68"/>
      <c r="D11" s="68"/>
      <c r="E11" s="68"/>
      <c r="F11" s="68"/>
      <c r="G11" s="68"/>
      <c r="H11" s="68"/>
    </row>
    <row r="12" spans="1:8" x14ac:dyDescent="0.25">
      <c r="A12" s="503" t="str">
        <f>'7. Паспорт отчет о закупке'!A12:AV12</f>
        <v>M_NS3300.VL.0076</v>
      </c>
      <c r="B12" s="503"/>
      <c r="C12" s="66"/>
      <c r="D12" s="66"/>
      <c r="E12" s="66"/>
      <c r="F12" s="66"/>
      <c r="G12" s="66"/>
      <c r="H12" s="66"/>
    </row>
    <row r="13" spans="1:8" x14ac:dyDescent="0.25">
      <c r="A13" s="429" t="s">
        <v>7</v>
      </c>
      <c r="B13" s="42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07" t="str">
        <f>'7. Паспорт отчет о закупке'!A15:AV15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507"/>
      <c r="C15" s="66"/>
      <c r="D15" s="66"/>
      <c r="E15" s="66"/>
      <c r="F15" s="66"/>
      <c r="G15" s="66"/>
      <c r="H15" s="66"/>
    </row>
    <row r="16" spans="1:8" x14ac:dyDescent="0.25">
      <c r="A16" s="429" t="s">
        <v>6</v>
      </c>
      <c r="B16" s="429"/>
      <c r="C16" s="67"/>
      <c r="D16" s="67"/>
      <c r="E16" s="67"/>
      <c r="F16" s="67"/>
      <c r="G16" s="67"/>
      <c r="H16" s="67"/>
    </row>
    <row r="17" spans="1:2" x14ac:dyDescent="0.25">
      <c r="B17" s="40"/>
    </row>
    <row r="18" spans="1:2" x14ac:dyDescent="0.25">
      <c r="A18" s="508" t="s">
        <v>417</v>
      </c>
      <c r="B18" s="458"/>
    </row>
    <row r="19" spans="1:2" ht="16.5" thickBot="1" x14ac:dyDescent="0.3">
      <c r="B19" s="27"/>
    </row>
    <row r="20" spans="1:2" ht="63" customHeight="1" thickBot="1" x14ac:dyDescent="0.3">
      <c r="A20" s="41" t="s">
        <v>290</v>
      </c>
      <c r="B20" s="302" t="str">
        <f>A15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row>
    <row r="21" spans="1:2" ht="16.5" thickBot="1" x14ac:dyDescent="0.3">
      <c r="A21" s="41" t="s">
        <v>291</v>
      </c>
      <c r="B21" s="42" t="str">
        <f>'1. паспорт местоположение'!C27</f>
        <v>Тюменский район, ТОО "Каменское"</v>
      </c>
    </row>
    <row r="22" spans="1:2" ht="16.5" thickBot="1" x14ac:dyDescent="0.3">
      <c r="A22" s="41" t="s">
        <v>273</v>
      </c>
      <c r="B22" s="43" t="s">
        <v>455</v>
      </c>
    </row>
    <row r="23" spans="1:2" ht="16.5" thickBot="1" x14ac:dyDescent="0.3">
      <c r="A23" s="41" t="s">
        <v>292</v>
      </c>
      <c r="B23" s="148" t="s">
        <v>551</v>
      </c>
    </row>
    <row r="24" spans="1:2" ht="16.5" thickBot="1" x14ac:dyDescent="0.3">
      <c r="A24" s="44" t="s">
        <v>293</v>
      </c>
      <c r="B24" s="42">
        <f>'3.3 паспорт описание'!C29</f>
        <v>2023</v>
      </c>
    </row>
    <row r="25" spans="1:2" ht="16.5" thickBot="1" x14ac:dyDescent="0.3">
      <c r="A25" s="45" t="s">
        <v>294</v>
      </c>
      <c r="B25" s="46" t="str">
        <f>'3.3 паспорт описание'!C30</f>
        <v>П</v>
      </c>
    </row>
    <row r="26" spans="1:2" ht="16.5" thickBot="1" x14ac:dyDescent="0.3">
      <c r="A26" s="53" t="s">
        <v>450</v>
      </c>
      <c r="B26" s="222">
        <f>'6.2. Паспорт фин осв ввод '!D23</f>
        <v>0.44319960000000003</v>
      </c>
    </row>
    <row r="27" spans="1:2" ht="16.5" thickBot="1" x14ac:dyDescent="0.3">
      <c r="A27" s="48" t="s">
        <v>295</v>
      </c>
      <c r="B27" s="48" t="s">
        <v>528</v>
      </c>
    </row>
    <row r="28" spans="1:2" ht="29.25" thickBot="1" x14ac:dyDescent="0.3">
      <c r="A28" s="54" t="s">
        <v>296</v>
      </c>
      <c r="B28" s="110" t="s">
        <v>452</v>
      </c>
    </row>
    <row r="29" spans="1:2" ht="29.25" thickBot="1" x14ac:dyDescent="0.3">
      <c r="A29" s="54" t="s">
        <v>297</v>
      </c>
      <c r="B29" s="110" t="s">
        <v>452</v>
      </c>
    </row>
    <row r="30" spans="1:2" ht="16.5" thickBot="1" x14ac:dyDescent="0.3">
      <c r="A30" s="48" t="s">
        <v>298</v>
      </c>
      <c r="B30" s="110" t="s">
        <v>452</v>
      </c>
    </row>
    <row r="31" spans="1:2" ht="29.25" thickBot="1" x14ac:dyDescent="0.3">
      <c r="A31" s="54" t="s">
        <v>299</v>
      </c>
      <c r="B31" s="110" t="s">
        <v>452</v>
      </c>
    </row>
    <row r="32" spans="1:2" ht="16.5" thickBot="1" x14ac:dyDescent="0.3">
      <c r="A32" s="48" t="s">
        <v>300</v>
      </c>
      <c r="B32" s="110" t="s">
        <v>452</v>
      </c>
    </row>
    <row r="33" spans="1:2" ht="16.5" thickBot="1" x14ac:dyDescent="0.3">
      <c r="A33" s="48" t="s">
        <v>301</v>
      </c>
      <c r="B33" s="123" t="s">
        <v>452</v>
      </c>
    </row>
    <row r="34" spans="1:2" ht="16.5" thickBot="1" x14ac:dyDescent="0.3">
      <c r="A34" s="48" t="s">
        <v>302</v>
      </c>
      <c r="B34" s="110" t="s">
        <v>452</v>
      </c>
    </row>
    <row r="35" spans="1:2" ht="16.5" thickBot="1" x14ac:dyDescent="0.3">
      <c r="A35" s="48" t="s">
        <v>303</v>
      </c>
      <c r="B35" s="124" t="s">
        <v>452</v>
      </c>
    </row>
    <row r="36" spans="1:2" ht="29.25" thickBot="1" x14ac:dyDescent="0.3">
      <c r="A36" s="54" t="s">
        <v>304</v>
      </c>
      <c r="B36" s="110" t="s">
        <v>452</v>
      </c>
    </row>
    <row r="37" spans="1:2" ht="16.5" thickBot="1" x14ac:dyDescent="0.3">
      <c r="A37" s="48" t="s">
        <v>300</v>
      </c>
      <c r="B37" s="110" t="s">
        <v>452</v>
      </c>
    </row>
    <row r="38" spans="1:2" ht="16.5" thickBot="1" x14ac:dyDescent="0.3">
      <c r="A38" s="48" t="s">
        <v>301</v>
      </c>
      <c r="B38" s="110" t="s">
        <v>452</v>
      </c>
    </row>
    <row r="39" spans="1:2" ht="16.5" thickBot="1" x14ac:dyDescent="0.3">
      <c r="A39" s="48" t="s">
        <v>302</v>
      </c>
      <c r="B39" s="110" t="s">
        <v>452</v>
      </c>
    </row>
    <row r="40" spans="1:2" ht="16.5" thickBot="1" x14ac:dyDescent="0.3">
      <c r="A40" s="48" t="s">
        <v>303</v>
      </c>
      <c r="B40" s="110" t="s">
        <v>452</v>
      </c>
    </row>
    <row r="41" spans="1:2" ht="29.25" thickBot="1" x14ac:dyDescent="0.3">
      <c r="A41" s="54" t="s">
        <v>305</v>
      </c>
      <c r="B41" s="110" t="s">
        <v>452</v>
      </c>
    </row>
    <row r="42" spans="1:2" ht="16.5" thickBot="1" x14ac:dyDescent="0.3">
      <c r="A42" s="48" t="s">
        <v>300</v>
      </c>
      <c r="B42" s="110" t="s">
        <v>452</v>
      </c>
    </row>
    <row r="43" spans="1:2" ht="16.5" thickBot="1" x14ac:dyDescent="0.3">
      <c r="A43" s="48" t="s">
        <v>301</v>
      </c>
      <c r="B43" s="48" t="s">
        <v>452</v>
      </c>
    </row>
    <row r="44" spans="1:2" ht="16.5" thickBot="1" x14ac:dyDescent="0.3">
      <c r="A44" s="48" t="s">
        <v>302</v>
      </c>
      <c r="B44" s="48" t="s">
        <v>452</v>
      </c>
    </row>
    <row r="45" spans="1:2" ht="16.5" thickBot="1" x14ac:dyDescent="0.3">
      <c r="A45" s="48" t="s">
        <v>303</v>
      </c>
      <c r="B45" s="48" t="s">
        <v>452</v>
      </c>
    </row>
    <row r="46" spans="1:2" ht="29.25" thickBot="1" x14ac:dyDescent="0.3">
      <c r="A46" s="47" t="s">
        <v>306</v>
      </c>
      <c r="B46" s="48" t="s">
        <v>532</v>
      </c>
    </row>
    <row r="47" spans="1:2" ht="16.5" thickBot="1" x14ac:dyDescent="0.3">
      <c r="A47" s="49" t="s">
        <v>298</v>
      </c>
      <c r="B47" s="55" t="s">
        <v>452</v>
      </c>
    </row>
    <row r="48" spans="1:2" ht="16.5" thickBot="1" x14ac:dyDescent="0.3">
      <c r="A48" s="49" t="s">
        <v>307</v>
      </c>
      <c r="B48" s="55" t="s">
        <v>452</v>
      </c>
    </row>
    <row r="49" spans="1:2" ht="16.5" thickBot="1" x14ac:dyDescent="0.3">
      <c r="A49" s="49" t="s">
        <v>308</v>
      </c>
      <c r="B49" s="55" t="s">
        <v>452</v>
      </c>
    </row>
    <row r="50" spans="1:2" ht="16.5" thickBot="1" x14ac:dyDescent="0.3">
      <c r="A50" s="49" t="s">
        <v>309</v>
      </c>
      <c r="B50" s="55" t="s">
        <v>452</v>
      </c>
    </row>
    <row r="51" spans="1:2" ht="16.5" thickBot="1" x14ac:dyDescent="0.3">
      <c r="A51" s="44" t="s">
        <v>310</v>
      </c>
      <c r="B51" s="56" t="s">
        <v>452</v>
      </c>
    </row>
    <row r="52" spans="1:2" ht="16.5" thickBot="1" x14ac:dyDescent="0.3">
      <c r="A52" s="44" t="s">
        <v>311</v>
      </c>
      <c r="B52" s="56" t="s">
        <v>452</v>
      </c>
    </row>
    <row r="53" spans="1:2" ht="16.5" thickBot="1" x14ac:dyDescent="0.3">
      <c r="A53" s="44" t="s">
        <v>312</v>
      </c>
      <c r="B53" s="56" t="s">
        <v>452</v>
      </c>
    </row>
    <row r="54" spans="1:2" ht="16.5" thickBot="1" x14ac:dyDescent="0.3">
      <c r="A54" s="45" t="s">
        <v>313</v>
      </c>
      <c r="B54" s="46" t="s">
        <v>452</v>
      </c>
    </row>
    <row r="55" spans="1:2" x14ac:dyDescent="0.25">
      <c r="A55" s="333" t="s">
        <v>314</v>
      </c>
      <c r="B55" s="343" t="s">
        <v>532</v>
      </c>
    </row>
    <row r="56" spans="1:2" x14ac:dyDescent="0.25">
      <c r="A56" s="334" t="s">
        <v>315</v>
      </c>
      <c r="B56" s="51" t="s">
        <v>452</v>
      </c>
    </row>
    <row r="57" spans="1:2" x14ac:dyDescent="0.25">
      <c r="A57" s="334" t="s">
        <v>316</v>
      </c>
      <c r="B57" s="51" t="s">
        <v>452</v>
      </c>
    </row>
    <row r="58" spans="1:2" x14ac:dyDescent="0.25">
      <c r="A58" s="334" t="s">
        <v>317</v>
      </c>
      <c r="B58" s="51" t="s">
        <v>452</v>
      </c>
    </row>
    <row r="59" spans="1:2" x14ac:dyDescent="0.25">
      <c r="A59" s="334" t="s">
        <v>318</v>
      </c>
      <c r="B59" s="51" t="s">
        <v>452</v>
      </c>
    </row>
    <row r="60" spans="1:2" ht="16.5" thickBot="1" x14ac:dyDescent="0.3">
      <c r="A60" s="335" t="s">
        <v>319</v>
      </c>
      <c r="B60" s="52" t="s">
        <v>452</v>
      </c>
    </row>
    <row r="61" spans="1:2" ht="30.75" thickBot="1" x14ac:dyDescent="0.3">
      <c r="A61" s="49" t="s">
        <v>320</v>
      </c>
      <c r="B61" s="52" t="s">
        <v>436</v>
      </c>
    </row>
    <row r="62" spans="1:2" ht="29.25" thickBot="1" x14ac:dyDescent="0.3">
      <c r="A62" s="44" t="s">
        <v>321</v>
      </c>
      <c r="B62" s="48" t="s">
        <v>532</v>
      </c>
    </row>
    <row r="63" spans="1:2" ht="16.5" thickBot="1" x14ac:dyDescent="0.3">
      <c r="A63" s="49" t="s">
        <v>298</v>
      </c>
      <c r="B63" s="57" t="s">
        <v>452</v>
      </c>
    </row>
    <row r="64" spans="1:2" ht="16.5" thickBot="1" x14ac:dyDescent="0.3">
      <c r="A64" s="49" t="s">
        <v>322</v>
      </c>
      <c r="B64" s="50" t="s">
        <v>452</v>
      </c>
    </row>
    <row r="65" spans="1:2" ht="16.5" thickBot="1" x14ac:dyDescent="0.3">
      <c r="A65" s="49" t="s">
        <v>323</v>
      </c>
      <c r="B65" s="57" t="s">
        <v>452</v>
      </c>
    </row>
    <row r="66" spans="1:2" ht="35.25" customHeight="1" thickBot="1" x14ac:dyDescent="0.3">
      <c r="A66" s="58" t="s">
        <v>324</v>
      </c>
      <c r="B66" s="48" t="s">
        <v>562</v>
      </c>
    </row>
    <row r="67" spans="1:2" ht="39" customHeight="1" thickBot="1" x14ac:dyDescent="0.3">
      <c r="A67" s="44" t="s">
        <v>325</v>
      </c>
      <c r="B67" s="48"/>
    </row>
    <row r="68" spans="1:2" ht="16.5" thickBot="1" x14ac:dyDescent="0.3">
      <c r="A68" s="51" t="s">
        <v>326</v>
      </c>
      <c r="B68" s="509">
        <f>'6.1. Паспорт сетевой график'!H43</f>
        <v>44892</v>
      </c>
    </row>
    <row r="69" spans="1:2" ht="16.5" thickBot="1" x14ac:dyDescent="0.3">
      <c r="A69" s="51" t="s">
        <v>327</v>
      </c>
      <c r="B69" s="59" t="s">
        <v>452</v>
      </c>
    </row>
    <row r="70" spans="1:2" ht="16.5" thickBot="1" x14ac:dyDescent="0.3">
      <c r="A70" s="51" t="s">
        <v>328</v>
      </c>
      <c r="B70" s="59" t="s">
        <v>452</v>
      </c>
    </row>
    <row r="71" spans="1:2" ht="29.25" thickBot="1" x14ac:dyDescent="0.3">
      <c r="A71" s="60" t="s">
        <v>329</v>
      </c>
      <c r="B71" s="57" t="s">
        <v>530</v>
      </c>
    </row>
    <row r="72" spans="1:2" ht="28.5" customHeight="1" x14ac:dyDescent="0.25">
      <c r="A72" s="47" t="s">
        <v>330</v>
      </c>
      <c r="B72" s="504" t="s">
        <v>533</v>
      </c>
    </row>
    <row r="73" spans="1:2" x14ac:dyDescent="0.25">
      <c r="A73" s="51" t="s">
        <v>331</v>
      </c>
      <c r="B73" s="505"/>
    </row>
    <row r="74" spans="1:2" x14ac:dyDescent="0.25">
      <c r="A74" s="51" t="s">
        <v>332</v>
      </c>
      <c r="B74" s="505"/>
    </row>
    <row r="75" spans="1:2" x14ac:dyDescent="0.25">
      <c r="A75" s="51" t="s">
        <v>333</v>
      </c>
      <c r="B75" s="505"/>
    </row>
    <row r="76" spans="1:2" x14ac:dyDescent="0.25">
      <c r="A76" s="51" t="s">
        <v>334</v>
      </c>
      <c r="B76" s="505"/>
    </row>
    <row r="77" spans="1:2" ht="16.5" thickBot="1" x14ac:dyDescent="0.3">
      <c r="A77" s="61" t="s">
        <v>335</v>
      </c>
      <c r="B77" s="506"/>
    </row>
    <row r="80" spans="1:2" x14ac:dyDescent="0.25">
      <c r="A80" s="62"/>
      <c r="B80" s="63"/>
    </row>
    <row r="81" spans="2:2" x14ac:dyDescent="0.25">
      <c r="B81" s="64"/>
    </row>
    <row r="82" spans="2:2" x14ac:dyDescent="0.25">
      <c r="B82" s="6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2022-03-24T09:37:10Z</dcterms:modified>
</cp:coreProperties>
</file>